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Boštjan\-- PROJEKTI\- 2024\24-011 SE Občina Tržič (Trg svobode 18)\V1\"/>
    </mc:Choice>
  </mc:AlternateContent>
  <bookViews>
    <workbookView xWindow="0" yWindow="0" windowWidth="23040" windowHeight="9072"/>
  </bookViews>
  <sheets>
    <sheet name="24-011-V1 SE OBČINA TRŽIČ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9" i="1" l="1"/>
  <c r="F19" i="1"/>
  <c r="F221" i="1" l="1"/>
  <c r="C233" i="1"/>
  <c r="J229" i="1"/>
  <c r="F229" i="1"/>
  <c r="J228" i="1"/>
  <c r="F228" i="1"/>
  <c r="J227" i="1"/>
  <c r="F227" i="1"/>
  <c r="J226" i="1"/>
  <c r="F226" i="1"/>
  <c r="J225" i="1"/>
  <c r="F225" i="1"/>
  <c r="J224" i="1"/>
  <c r="F224" i="1"/>
  <c r="J223" i="1"/>
  <c r="F223" i="1"/>
  <c r="J222" i="1"/>
  <c r="F222" i="1"/>
  <c r="J221" i="1"/>
  <c r="J220" i="1"/>
  <c r="F220" i="1"/>
  <c r="J216" i="1"/>
  <c r="F216" i="1"/>
  <c r="J215" i="1"/>
  <c r="F215" i="1"/>
  <c r="J214" i="1"/>
  <c r="F214" i="1"/>
  <c r="J213" i="1"/>
  <c r="F213" i="1"/>
  <c r="J212" i="1"/>
  <c r="F212" i="1"/>
  <c r="J211" i="1"/>
  <c r="F211" i="1"/>
  <c r="J210" i="1"/>
  <c r="F210" i="1"/>
  <c r="J209" i="1"/>
  <c r="F209" i="1"/>
  <c r="J208" i="1"/>
  <c r="F208" i="1"/>
  <c r="J207" i="1"/>
  <c r="F207" i="1"/>
  <c r="J206" i="1"/>
  <c r="F206" i="1"/>
  <c r="J205" i="1"/>
  <c r="F205" i="1"/>
  <c r="J204" i="1"/>
  <c r="F204" i="1"/>
  <c r="J200" i="1"/>
  <c r="F200" i="1"/>
  <c r="J199" i="1"/>
  <c r="F199" i="1"/>
  <c r="J198" i="1"/>
  <c r="F198" i="1"/>
  <c r="J197" i="1"/>
  <c r="F197" i="1"/>
  <c r="J196" i="1"/>
  <c r="F196" i="1"/>
  <c r="J195" i="1"/>
  <c r="F195" i="1"/>
  <c r="J194" i="1"/>
  <c r="F194" i="1"/>
  <c r="J193" i="1"/>
  <c r="F193" i="1"/>
  <c r="J192" i="1"/>
  <c r="F192" i="1"/>
  <c r="J191" i="1"/>
  <c r="F191" i="1"/>
  <c r="J190" i="1"/>
  <c r="F190" i="1"/>
  <c r="J189" i="1"/>
  <c r="F189" i="1"/>
  <c r="J188" i="1"/>
  <c r="F188" i="1"/>
  <c r="J187" i="1"/>
  <c r="F187" i="1"/>
  <c r="J186" i="1"/>
  <c r="F186" i="1"/>
  <c r="J185" i="1"/>
  <c r="F185" i="1"/>
  <c r="J184" i="1"/>
  <c r="F184" i="1"/>
  <c r="J183" i="1"/>
  <c r="F183" i="1"/>
  <c r="J182" i="1"/>
  <c r="F182" i="1"/>
  <c r="J181" i="1"/>
  <c r="F181" i="1"/>
  <c r="J180" i="1"/>
  <c r="F180" i="1"/>
  <c r="J179" i="1"/>
  <c r="F179" i="1"/>
  <c r="J178" i="1"/>
  <c r="F178" i="1"/>
  <c r="J177" i="1"/>
  <c r="F177" i="1"/>
  <c r="J176" i="1"/>
  <c r="F176" i="1"/>
  <c r="J175" i="1"/>
  <c r="F175" i="1"/>
  <c r="J174" i="1"/>
  <c r="F174" i="1"/>
  <c r="J173" i="1"/>
  <c r="F173" i="1"/>
  <c r="J172" i="1"/>
  <c r="F172" i="1"/>
  <c r="J171" i="1"/>
  <c r="F171" i="1"/>
  <c r="J170" i="1"/>
  <c r="F170" i="1"/>
  <c r="J169" i="1"/>
  <c r="F169" i="1"/>
  <c r="J168" i="1"/>
  <c r="F168" i="1"/>
  <c r="J167" i="1"/>
  <c r="F167" i="1"/>
  <c r="J166" i="1"/>
  <c r="F166" i="1"/>
  <c r="J165" i="1"/>
  <c r="F165" i="1"/>
  <c r="J160" i="1"/>
  <c r="F160" i="1"/>
  <c r="J159" i="1"/>
  <c r="F159" i="1"/>
  <c r="J155" i="1"/>
  <c r="F155" i="1"/>
  <c r="J154" i="1"/>
  <c r="F154" i="1"/>
  <c r="J153" i="1"/>
  <c r="F153" i="1"/>
  <c r="J152" i="1"/>
  <c r="F152" i="1"/>
  <c r="J151" i="1"/>
  <c r="F151" i="1"/>
  <c r="J150" i="1"/>
  <c r="F150" i="1"/>
  <c r="J149" i="1"/>
  <c r="F149" i="1"/>
  <c r="J148" i="1"/>
  <c r="F148" i="1"/>
  <c r="J147" i="1"/>
  <c r="F147" i="1"/>
  <c r="J143" i="1"/>
  <c r="F143" i="1"/>
  <c r="J142" i="1"/>
  <c r="F142" i="1"/>
  <c r="J141" i="1"/>
  <c r="F141" i="1"/>
  <c r="J140" i="1"/>
  <c r="F140" i="1"/>
  <c r="J139" i="1"/>
  <c r="F139" i="1"/>
  <c r="J138" i="1"/>
  <c r="F138" i="1"/>
  <c r="J137" i="1"/>
  <c r="F137" i="1"/>
  <c r="J136" i="1"/>
  <c r="F136" i="1"/>
  <c r="J135" i="1"/>
  <c r="F135" i="1"/>
  <c r="J134" i="1"/>
  <c r="F134" i="1"/>
  <c r="J133" i="1"/>
  <c r="F133" i="1"/>
  <c r="J132" i="1"/>
  <c r="F132" i="1"/>
  <c r="J131" i="1"/>
  <c r="F131" i="1"/>
  <c r="J130" i="1"/>
  <c r="F130" i="1"/>
  <c r="J129" i="1"/>
  <c r="F129" i="1"/>
  <c r="J128" i="1"/>
  <c r="F128" i="1"/>
  <c r="J127" i="1"/>
  <c r="F127" i="1"/>
  <c r="J126" i="1"/>
  <c r="F126" i="1"/>
  <c r="J125" i="1"/>
  <c r="F125" i="1"/>
  <c r="J124" i="1"/>
  <c r="F124" i="1"/>
  <c r="J123" i="1"/>
  <c r="F123" i="1"/>
  <c r="J122" i="1"/>
  <c r="F122" i="1"/>
  <c r="J121" i="1"/>
  <c r="F121" i="1"/>
  <c r="J120" i="1"/>
  <c r="F120" i="1"/>
  <c r="J119" i="1"/>
  <c r="F119" i="1"/>
  <c r="J118" i="1"/>
  <c r="F118" i="1"/>
  <c r="J117" i="1"/>
  <c r="F117" i="1"/>
  <c r="J116" i="1"/>
  <c r="F116" i="1"/>
  <c r="J115" i="1"/>
  <c r="F115" i="1"/>
  <c r="J114" i="1"/>
  <c r="F114" i="1"/>
  <c r="J113" i="1"/>
  <c r="F113" i="1"/>
  <c r="J112" i="1"/>
  <c r="F112" i="1"/>
  <c r="J111" i="1"/>
  <c r="F111" i="1"/>
  <c r="J110" i="1"/>
  <c r="F110" i="1"/>
  <c r="J109" i="1"/>
  <c r="F109" i="1"/>
  <c r="J108" i="1"/>
  <c r="F108" i="1"/>
  <c r="J104" i="1"/>
  <c r="F104" i="1"/>
  <c r="J103" i="1"/>
  <c r="F103" i="1"/>
  <c r="J102" i="1"/>
  <c r="F102" i="1"/>
  <c r="J101" i="1"/>
  <c r="F101" i="1"/>
  <c r="J100" i="1"/>
  <c r="F100" i="1"/>
  <c r="F99" i="1"/>
  <c r="J98" i="1"/>
  <c r="F98" i="1"/>
  <c r="J97" i="1"/>
  <c r="F97" i="1"/>
  <c r="J96" i="1"/>
  <c r="F96" i="1"/>
  <c r="J95" i="1"/>
  <c r="F95" i="1"/>
  <c r="J94" i="1"/>
  <c r="F94" i="1"/>
  <c r="J93" i="1"/>
  <c r="F93" i="1"/>
  <c r="J92" i="1"/>
  <c r="F92" i="1"/>
  <c r="J91" i="1"/>
  <c r="F91" i="1"/>
  <c r="J90" i="1"/>
  <c r="F90" i="1"/>
  <c r="J89" i="1"/>
  <c r="F89" i="1"/>
  <c r="J88" i="1"/>
  <c r="F88" i="1"/>
  <c r="J87" i="1"/>
  <c r="F87" i="1"/>
  <c r="J86" i="1"/>
  <c r="F86" i="1"/>
  <c r="J85" i="1"/>
  <c r="F85" i="1"/>
  <c r="J84" i="1"/>
  <c r="F84" i="1"/>
  <c r="J83" i="1"/>
  <c r="F83" i="1"/>
  <c r="J82" i="1"/>
  <c r="F82" i="1"/>
  <c r="J81" i="1"/>
  <c r="F81" i="1"/>
  <c r="J80" i="1"/>
  <c r="F80" i="1"/>
  <c r="J79" i="1"/>
  <c r="F79" i="1"/>
  <c r="J78" i="1"/>
  <c r="F78" i="1"/>
  <c r="J77" i="1"/>
  <c r="F77" i="1"/>
  <c r="J76" i="1"/>
  <c r="F76" i="1"/>
  <c r="J75" i="1"/>
  <c r="F75" i="1"/>
  <c r="J74" i="1"/>
  <c r="F74" i="1"/>
  <c r="J70" i="1"/>
  <c r="F70" i="1"/>
  <c r="J69" i="1"/>
  <c r="F69" i="1"/>
  <c r="J68" i="1"/>
  <c r="F68" i="1"/>
  <c r="J67" i="1"/>
  <c r="F67" i="1"/>
  <c r="J66" i="1"/>
  <c r="F66" i="1"/>
  <c r="J65" i="1"/>
  <c r="F65" i="1"/>
  <c r="J64" i="1"/>
  <c r="F64" i="1"/>
  <c r="J63" i="1"/>
  <c r="F63" i="1"/>
  <c r="J62" i="1"/>
  <c r="F62" i="1"/>
  <c r="J61" i="1"/>
  <c r="F61" i="1"/>
  <c r="J60" i="1"/>
  <c r="F60" i="1"/>
  <c r="J59" i="1"/>
  <c r="F59" i="1"/>
  <c r="J58" i="1"/>
  <c r="F58" i="1"/>
  <c r="J57" i="1"/>
  <c r="F57" i="1"/>
  <c r="J56" i="1"/>
  <c r="F56" i="1"/>
  <c r="J55" i="1"/>
  <c r="F55" i="1"/>
  <c r="J54" i="1"/>
  <c r="F54" i="1"/>
  <c r="J53" i="1"/>
  <c r="F53" i="1"/>
  <c r="J52" i="1"/>
  <c r="F52" i="1"/>
  <c r="J51" i="1"/>
  <c r="F51" i="1"/>
  <c r="J50" i="1"/>
  <c r="F50" i="1"/>
  <c r="J49" i="1"/>
  <c r="F49" i="1"/>
  <c r="J45" i="1"/>
  <c r="F45" i="1"/>
  <c r="J44" i="1"/>
  <c r="F44" i="1"/>
  <c r="J43" i="1"/>
  <c r="F43" i="1"/>
  <c r="J42" i="1"/>
  <c r="F42" i="1"/>
  <c r="J41" i="1"/>
  <c r="F41" i="1"/>
  <c r="J40" i="1"/>
  <c r="F40" i="1"/>
  <c r="J39" i="1"/>
  <c r="F39" i="1"/>
  <c r="J38" i="1"/>
  <c r="F38" i="1"/>
  <c r="J37" i="1"/>
  <c r="F37" i="1"/>
  <c r="J36" i="1"/>
  <c r="F36" i="1"/>
  <c r="J35" i="1"/>
  <c r="F35" i="1"/>
  <c r="J34" i="1"/>
  <c r="F34" i="1"/>
  <c r="J33" i="1"/>
  <c r="F33" i="1"/>
  <c r="J28" i="1"/>
  <c r="F28" i="1"/>
  <c r="J27" i="1"/>
  <c r="F27" i="1"/>
  <c r="J26" i="1"/>
  <c r="F26" i="1"/>
  <c r="J25" i="1"/>
  <c r="F25" i="1"/>
  <c r="J20" i="1"/>
  <c r="F20" i="1"/>
  <c r="J18" i="1"/>
  <c r="F18" i="1"/>
  <c r="J17" i="1"/>
  <c r="F17" i="1"/>
  <c r="J16" i="1"/>
  <c r="F16" i="1"/>
  <c r="J15" i="1"/>
  <c r="F15" i="1"/>
  <c r="J14" i="1"/>
  <c r="F14" i="1"/>
  <c r="J10" i="1"/>
  <c r="F10" i="1"/>
  <c r="J9" i="1"/>
  <c r="F9" i="1"/>
  <c r="J8" i="1"/>
  <c r="F8" i="1"/>
  <c r="J231" i="1" l="1"/>
  <c r="F231" i="1"/>
  <c r="C234" i="1" s="1"/>
</calcChain>
</file>

<file path=xl/sharedStrings.xml><?xml version="1.0" encoding="utf-8"?>
<sst xmlns="http://schemas.openxmlformats.org/spreadsheetml/2006/main" count="623" uniqueCount="193">
  <si>
    <t>3.5.</t>
  </si>
  <si>
    <t>PROJEKTANTSKI POPIS DEL IN MATERIALA</t>
  </si>
  <si>
    <t>Upravičeni stroški</t>
  </si>
  <si>
    <t>Neupravičeni stroški</t>
  </si>
  <si>
    <t>zap.št.</t>
  </si>
  <si>
    <t>Naziv in opis</t>
  </si>
  <si>
    <t>enota</t>
  </si>
  <si>
    <t>količina</t>
  </si>
  <si>
    <t>cena</t>
  </si>
  <si>
    <t>A</t>
  </si>
  <si>
    <t>Pripravljalna dela</t>
  </si>
  <si>
    <t>Izvedba stikalnih manipulacij, preizkus breznapetostnega stanja in zagotovitev varnega dela</t>
  </si>
  <si>
    <t>Kpl</t>
  </si>
  <si>
    <t>Zavarovanje gradbišča</t>
  </si>
  <si>
    <t>B</t>
  </si>
  <si>
    <t>Fotonapetostni generator, razsmerniki in konstrukcija</t>
  </si>
  <si>
    <t>kos</t>
  </si>
  <si>
    <t>Montaža fotovoltaičnih modulov na predpripravljeno strešno kovinsko konstrukcijo</t>
  </si>
  <si>
    <t>Dobava, sestava ter montaža kovinske podkonstrukcije za pritrditev PV modulov na strehi objekta, kompletno s spojnim, vijačnim in pritrdilnim materialom
OPOMBA: proizvajalca in tip podkonstrukcije določi ponudnik</t>
  </si>
  <si>
    <t>kpl</t>
  </si>
  <si>
    <t>C</t>
  </si>
  <si>
    <t>TIGO, nadzor, monitoring</t>
  </si>
  <si>
    <t>Dobava in montaža</t>
  </si>
  <si>
    <t>Tigo modul za optimizacijo moči, monitoring ter izklop modulov,
Tigo TS4-A-O, 700W, 1500V</t>
  </si>
  <si>
    <t>Tigo dostopna točka, TAP, brezšični komunikator</t>
  </si>
  <si>
    <t>Tigo komunikator CCA - zajeto v R-SE omari</t>
  </si>
  <si>
    <t>Izdelava layauta in vnos serijskih številk v program Tigo za nadzor nad sončno elektrarno</t>
  </si>
  <si>
    <t>D</t>
  </si>
  <si>
    <t>Predal za načrte</t>
  </si>
  <si>
    <t>Tipkalo za vgradnjo na letev, Schrack BZ1074,
1Z kontakt, 1O kontakt, 16A
reset NGEN flex</t>
  </si>
  <si>
    <t>Napajalnik MEANWELL, HDR-15-5 15W 5V DC 2,4A</t>
  </si>
  <si>
    <t>Sponka za dvižne vode 1-polna, 35mm², modra, Schrack IK026220</t>
  </si>
  <si>
    <t>PATCH kabel, UTP Cat6, 0,5m MODER</t>
  </si>
  <si>
    <t>Kabel za P1 PORT</t>
  </si>
  <si>
    <t>Uvodnica Teaflex, SM polyamide straight male thread fitting IP66 cULus - U6BSM29P29</t>
  </si>
  <si>
    <t>Sestava in vezava omarice</t>
  </si>
  <si>
    <t>E</t>
  </si>
  <si>
    <t>PV varovalke 2p, Noark 101767, Ex9FP 2P 30A, vložki PV/15A, 1000V</t>
  </si>
  <si>
    <t>Penapetostni odvodnik ProTec, T1-1100 PV, Raycap 59.0285</t>
  </si>
  <si>
    <t>Inštalacijski odklopnik, karak. C 6A, 1‑polni, 6kA, Schrack BM617106</t>
  </si>
  <si>
    <t>Napajalnik MEANWELL, HDR-15-24 15W 24V DC 0-0,63A</t>
  </si>
  <si>
    <t>TIGO CCA komunikator</t>
  </si>
  <si>
    <t>Sponka, vrstna, CBC.16 siva, 16mm², Schrack IK110016</t>
  </si>
  <si>
    <t>Sponka, vrstna, CBC.16 modra, 16mm², Schrack IK111016</t>
  </si>
  <si>
    <t>Zaključna ploščica CBC.16 siva, Schrack IK110216</t>
  </si>
  <si>
    <t>Končno pritrdilo, Schrack IK123000</t>
  </si>
  <si>
    <t>Drobni, vezni in označitveni material, uvodnice</t>
  </si>
  <si>
    <t>F</t>
  </si>
  <si>
    <t>Drobni,vezni in označitveni material</t>
  </si>
  <si>
    <t>G</t>
  </si>
  <si>
    <t>H</t>
  </si>
  <si>
    <t>Elektroinštalacije</t>
  </si>
  <si>
    <t>Dobava in montaža, z drobnim in pritrdilnim materialom</t>
  </si>
  <si>
    <t>Elektroinštalacije DC (solarni kabel rdeč)
- tip: solarni kabel H1Z272‐K 4 mm2</t>
  </si>
  <si>
    <t>m</t>
  </si>
  <si>
    <t>Elektroinštalacije DC (solarni kabel črn)
- tip: solarni kabel H1Z272‐K 4 mm2</t>
  </si>
  <si>
    <t>Drobni vezni in pritrdilni material, MC4 MOŠKI konektorji za 4 mm2, 1500 V DC</t>
  </si>
  <si>
    <t>Drobni vezni in pritrdilni material, MC4 ŽENSKI konektorji za 4 mm2, 1500 V DC</t>
  </si>
  <si>
    <t>Kabel 4x2x0,75mm2, signalni, finožični, barvna oznaka žil, z opletom, UV odporen
LiYCY (TP) BK 4x2x0,75</t>
  </si>
  <si>
    <t>Dobava, razvijanje in polaganje komunkacijskega kabla FTP CAT.6E LSOH 650 MHz, 4 x 2 x 0,55 mm2 z dobavo in montažo RJ 45 konektorjev</t>
  </si>
  <si>
    <t>Instalacijska cev, UV odporna, črna, 23mm
TEAFLEX 23 UV odporna</t>
  </si>
  <si>
    <t>Označevanje NN kabelskega voda na obeh straneh</t>
  </si>
  <si>
    <t>Drobni in vezni material, kabelski čevlji, kanali</t>
  </si>
  <si>
    <t>I</t>
  </si>
  <si>
    <t>STRELOVODNE INSTALACIJE (nadgradnja)</t>
  </si>
  <si>
    <t>Dobava in montaža sponke KON07 (Rf-V) iz nerjavečega jekla za povezovanje okroglega strelovodnega vodnika na podkonstrukcijo
Proizvajalec HERMI</t>
  </si>
  <si>
    <t>Dobava in montaža ozemljitvene sponke za podkonstrukcijo
Lightning protection clamp Alu 8mm - Set 
(tip pritrdila določi izvajalec, glede na izbrano podkonstrukcijo)</t>
  </si>
  <si>
    <t>Dobava in montaža sponke KON07 (Rf-V) iz nerjavečega jekla za povezovanje okroglega strelovodnega vodnika na lovilne palice. 
Proizvajalec HERMI</t>
  </si>
  <si>
    <t>meritve ponikalne upornosti, pregled strelovodne
instalacije, atest, merilni protokol, 10 letna garancija</t>
  </si>
  <si>
    <t>J</t>
  </si>
  <si>
    <t>STORITVE</t>
  </si>
  <si>
    <t>Montaža
- transport
- dvig opreme
- sodelovanje pri tehničnem pregledu
- funkcionalni preizkusi
- zagon</t>
  </si>
  <si>
    <t>Projektna dokumentacija
- pridobivanje elektro – projektnih pogojev
- idejna zasnova izgradnje FN elektrarne (IDZ)
- pridobivanje elektro – soglasja za priključitev
- projekt za izvedbo (PZI)
- pridobivanje soglasja k projektnim rešitvam
- projekt izvedenih del (PID)
- obratovalna navodila
- izjave (zanesljivost objekta / skladnost s projektno dokumentacijo)
- zagon proizvodne naprave
- organizacija prevzema prevzemno-predajnega mesta
- pridobivanje deklaracije
- pridobivanje podpore</t>
  </si>
  <si>
    <t xml:space="preserve">Meritve galvanskih povezav in izdelava poročila </t>
  </si>
  <si>
    <t xml:space="preserve">Meritve električnih inštalacij in izdelava poročila </t>
  </si>
  <si>
    <t xml:space="preserve">Meritve strelovoda in izdelava poročila </t>
  </si>
  <si>
    <t>Izdelava požarne zasnove in pregled</t>
  </si>
  <si>
    <t>Statična presoja objekta in izdelava mnenja</t>
  </si>
  <si>
    <t>Nadzor na izvedbo del s strani distributerja</t>
  </si>
  <si>
    <t>Vnašanje sprememb med gradnjo v risbe faze PZI in priprava tehnične dokumentacije PID</t>
  </si>
  <si>
    <t>Izdelava PID</t>
  </si>
  <si>
    <t>REKAPITULACIJA SKUPAJ:</t>
  </si>
  <si>
    <t>Moč elektrarne</t>
  </si>
  <si>
    <t>Cena EUR/kW</t>
  </si>
  <si>
    <t>Horizontalni varovalčni ločilnik Wöhner/NV0, 160A, 3p / 60 mm</t>
  </si>
  <si>
    <t>Prenapetostni odvodnik
ISPRO-K BS(R) 37,5/150 (3 + 0)
razred B, maks. dovoljena delovna napetost 150VAC, maks. odvodni tok (8/20μs) 50kA, impulzni tok (10/350μs) 12,5kA, odzivni čas 25ns</t>
  </si>
  <si>
    <t>Podporni izolator 40/M10</t>
  </si>
  <si>
    <t>Dobava in izdelava strehe nad razsmernikom in omarami</t>
  </si>
  <si>
    <t>Horizontalni varovalčni ločilnik Wöhner/NV000, 125A, 3p / 60 mm</t>
  </si>
  <si>
    <t>Priključni modul 16 mm², 3-pol. z vzmetnimi sponkami, Schrack SI015630--</t>
  </si>
  <si>
    <t>Bakrena zbiralka Cu, 379A, 30x5mm, Schrack IS505069--</t>
  </si>
  <si>
    <t>LMO 1 omarica</t>
  </si>
  <si>
    <t>Synaptic komunikator</t>
  </si>
  <si>
    <t>TYTAN 3 p, 63A, vložek 3x6A</t>
  </si>
  <si>
    <t>instalacijski odklopnik B 6 A 3p</t>
  </si>
  <si>
    <t>instalacijski odklopnik B 6 A 1p</t>
  </si>
  <si>
    <t>motorni pogon MC2-XR208-240Ac</t>
  </si>
  <si>
    <t>podnapetostna tuljava MC2XU208-240Ac</t>
  </si>
  <si>
    <t>pom. kontakt: M22-CK02</t>
  </si>
  <si>
    <t>pom. kontakt: M22-CK11</t>
  </si>
  <si>
    <t>Tipka za izklop v sili Schrack, MM216515+SLMM216465+MM231273 na vratih omare</t>
  </si>
  <si>
    <t>Stikalo za blokado vklopa MFE Schrack, MM216400+ MM216867+MM216374+MM216376+MM216378 nameščena v omari</t>
  </si>
  <si>
    <t>1-polno stikalo - preklopka oz. blokada, z izklopno z ključavnico sestavljen iz Schrack: 
1xMM216887, 1xMM279437; 1xMM216376, 1xMM216378
(montaža na vrata omare)</t>
  </si>
  <si>
    <t>Signalna svetilka LED-bela 230 Vac, Schrack BZ501219-B 
(montaža za vrata omare)</t>
  </si>
  <si>
    <t>Signalna svetilka LED-zelena 230 Vac, Schrack BZ501218-B 
(montaža za vrata omare)</t>
  </si>
  <si>
    <t>Signalna svetilka LED-rdeča 230 Vac, Schrack BZ501215-B 
(montaža za vrata omare)</t>
  </si>
  <si>
    <t>Nadzorni rele, 3-fazni+N, 400/230VAC, za napetost in frekvenco
URNA 0345-B</t>
  </si>
  <si>
    <t>Stikalo za blokado vklopa MFE Schrack, MM216400+ MM216867+MM216374+MM216376+MM216378</t>
  </si>
  <si>
    <t>Vrstna sponka Strojkoplast MB, VS 4 PA</t>
  </si>
  <si>
    <t>Ploščica, zaključna, za vrstne sponke CBC 2,5-10mm2, siva, Schrack IK110210</t>
  </si>
  <si>
    <t>Horizontalni varovalčni ločilnik Wöhner/NV1, 250A, 3p / 60 mm</t>
  </si>
  <si>
    <t>Gradbena dela</t>
  </si>
  <si>
    <t>Elektroinštalacije: PE zbiralnica - ozemljitev
- tip: H07V-K 1x70 mm2</t>
  </si>
  <si>
    <t>Dobava in polaganje Ölflex 110 CY 18x1,5 mm2</t>
  </si>
  <si>
    <t>Zbiralka GIP zunanja L=500mm</t>
  </si>
  <si>
    <t>Instalacijska cev, UV odporna, črna, 10mm
TEAFLEX 10 UV odporna</t>
  </si>
  <si>
    <t>Instalacijska cev, UV odporna, črna, 29mm
TEAFLEX 29 UV odporna</t>
  </si>
  <si>
    <t>Dobava fotovoltaičnega modula, neodsevni, črn okvir, kot npr. Longi, tip LR4-72HBD-440M, moči 440 Wp (STC), z 144 zaporedno vezanimi kombiniranimi monokristalno-amorfnimi celicami, garancija 20 let na moč 80%. Moduli imajo vse najpomembnejše certifikate IEC 61215, CE certifikat, največjo možno obremenitev 6000 N/m2, TUV certifikat</t>
  </si>
  <si>
    <t>Omara za nadzor električne energije, Smart Box</t>
  </si>
  <si>
    <t>Dobava, sestava in postavitev omare, Tracon, 1‑krilna IP65 V=500 Š=400 G=175mm, z montažno ploščo TME504018, 2 ključavnici za ključ z dvojno brado</t>
  </si>
  <si>
    <t xml:space="preserve">Števec el. energ. Iskra AM550-TT1, 5-85A </t>
  </si>
  <si>
    <t>Sponka za merilno garniturap SM9191 MG-L</t>
  </si>
  <si>
    <t>Drobni, vezni in označitveni material</t>
  </si>
  <si>
    <t>R-SE1</t>
  </si>
  <si>
    <t>Dobava, sestava in postavitev omare, Schrack, WSA1008300,   1‑krilna IP66 V=1000 Š=800 G=300mm jeklena ploč., RAL7035, z montažno ploščo, 2 ključavnici za ključ z dvojno brado</t>
  </si>
  <si>
    <t>Sponka, ozemljitvena, TEC.35 zeleno-rumena, 16mm², Schrack IK122016-A</t>
  </si>
  <si>
    <t>Varovalni vložek NV000/125A
varovalka 50A</t>
  </si>
  <si>
    <t>Varovalni vložek NV0/160A
varovalka 100A</t>
  </si>
  <si>
    <t>Ločilno stikalo 3-pol. 100A, MC110034, 100A</t>
  </si>
  <si>
    <t>Adapter za 60mm zbiral.sestav, za inštal.odklopn. MC1 160A, Schrack MC195700</t>
  </si>
  <si>
    <t>nosilec zbiralk 3p / 60 mm</t>
  </si>
  <si>
    <t>zaščita nosilca zbiralk /60 mm</t>
  </si>
  <si>
    <t>R-SE2 omarica</t>
  </si>
  <si>
    <t>Dobava, sestava in postavitev omare, Schrack, WSA1010302,  Zidna omara, 2-krilna, IP54 V=1000 Š=1000 G=300mm jeklena ploč., RAL7035, z montažno ploščo, 2 ključavnici za ključ z dvojno brado</t>
  </si>
  <si>
    <t>Varovalni vložek NV000/125A
varovalka 63A</t>
  </si>
  <si>
    <t>Varovalni vložek NV000/125A
varovalka 100A</t>
  </si>
  <si>
    <t>Odklopnik, Schrack, MC2-MC225233, MC2 250A,AE,
3p s stik zmog.50kA, 0,5‑1In in 2‑12Ik
- razmak kontaktov 60 mm</t>
  </si>
  <si>
    <t>Adapter za 60mm zbiral.sestav, za inštal.odklopn. MC2 250A, Schrack MC291400</t>
  </si>
  <si>
    <t>Prekritje za vijačni priključek MC2, Schrack MC290038--</t>
  </si>
  <si>
    <t>Tunelska sponka 185mm², za MC2,  Schrack MC291457</t>
  </si>
  <si>
    <t>Kabelske uvodnice za kabel FG16OR16 4x70 mm2, PG48</t>
  </si>
  <si>
    <t>Kabelske uvodnice za H07V-K 1x35 mm2, PG16</t>
  </si>
  <si>
    <t>Drobni,vezni in označitveni material, uvodnice</t>
  </si>
  <si>
    <t>Dobava, sestava in postavitev omare, Schrack, WSA8012402, Zidna omara 2‑krilna IP54 V=800 Š=1200 G=400mm jeklena ploč, RAL7035, z montažno ploščo, 2 ključavnici za ključ z dvojno brado</t>
  </si>
  <si>
    <t>Varovalni vložek NV1/250A
varovalka 160A</t>
  </si>
  <si>
    <t>Tokovni merilni transformator 150/5A
TC6.2 150/5A
OPOMBA: Žigosan !</t>
  </si>
  <si>
    <t>Tokovni merilni transformator 150/5A
TC6.2 150/5A</t>
  </si>
  <si>
    <t>hitro snemljiva pleksi zaščita za tokovnike</t>
  </si>
  <si>
    <t>Kanali za ožičenje</t>
  </si>
  <si>
    <t>MOG 1 omarica</t>
  </si>
  <si>
    <t>Dobava, sestava in postavitev omare, Schrack, WSA8040300, 1‑krilna IP66 V=800 Š=400 G=300mm jeklena ploč., RAL7035, z montažno ploščo, 2 ključavnici za ključ z dvojno brado, 1x izrez za prirobnico, 1x okence na vratih, Š=300 G=190 mm, tip C</t>
  </si>
  <si>
    <t>Merilna spončna garnitura s pokrovom
WTL 6/1 BM KOM B6A (ES W21)
6 x tokovne sponke, 8 x napetostne sponke, 1 x instalacijski odklopnik B, 6A, 3p, s tokovnimi
mostiči, in merilnimi pušami in z zaščitnim pokrovom z možnostjo plombiranja.</t>
  </si>
  <si>
    <t>števec el. energ. MT880-T1A42R56
Opomba: dobavi elektro Primorska</t>
  </si>
  <si>
    <t>Komunikacijski modul CM-v-3</t>
  </si>
  <si>
    <t>Sponka, dvonadstropna, 2,5mm², tip PIK 2,5 N, siva
z vijačnimi sponkami, Schrack IK650002--, komplet z zaključnimi ploščicami</t>
  </si>
  <si>
    <t>preboj skozi opečno steno, fi 150 mm</t>
  </si>
  <si>
    <t>Obdelava oz. tesnjenje prevoja</t>
  </si>
  <si>
    <t>Elektroinštalacije DC (solarni kabel rdeč)
- tip: solarni kabel H1Z272‐K 6 mm2</t>
  </si>
  <si>
    <t>Elektroinštalacije DC (solarni kabel črn)
- tip: solarni kabel H1Z272‐K 6 mm2</t>
  </si>
  <si>
    <t>Drobni vezni in pritrdilni material, MC4 MOŠKI konektorji za 6 mm2, 1500 V DC</t>
  </si>
  <si>
    <t>Drobni vezni in pritrdilni material, MC4 ŽENSKI konektorji za 6 mm2, 1500 V DC</t>
  </si>
  <si>
    <t>Dobava in polaganje kabla na kabelsko polico
Elektroinstalacije: omrežni razsmerniki – R-SE spojišče
- tip: FG16OR16 5G16 mm2</t>
  </si>
  <si>
    <t>Dobava in polaganje kabla na kabelsko polico
Elektroinstalacije: R-SE1 – R-SE2 spojišče
- tip: FG16OR16 5G16 mm2</t>
  </si>
  <si>
    <t>Dobava in polaganje kabla na kabelsko polico
Elektroinstalacije: R-SE2 – LMO 1 spojišče
- tip: FG16OR16 4G70 mm2</t>
  </si>
  <si>
    <t>Dobava in polaganje kabla v kabelsko kineto
Elektroinstalacije: LMO 1 spojišče - PMO
- tip: FG16OR16 4G70 mm2</t>
  </si>
  <si>
    <t>Elektroinštalacije: R-SE - PE zbiralnica
- tip: H07V-K 1x16 mm2</t>
  </si>
  <si>
    <t>Elektroinštalacije: razsmerniki - PE zbiralnica
- tip: H07V-K 1x35 mm2</t>
  </si>
  <si>
    <t>Elektroinštalacije: kabelske police
- tip: H07V-K 1x10 mm2</t>
  </si>
  <si>
    <t>Dobava in polaganje Ölflex 110 CY 5x2,5 mm2</t>
  </si>
  <si>
    <t>Dobava in polaganje Ölflex 110 CY 7x2,5 mm2</t>
  </si>
  <si>
    <t>Dobava in polaganje Ölflex 110 CY 2x1,5 mm2</t>
  </si>
  <si>
    <t>Dobava in polaganje Ölflex 110 CY 3x1,5 mm2</t>
  </si>
  <si>
    <t>Dobava kabelskega končnika za kable FG16R160,6/1kV, 4x70 mm2, komplet s kabelskimi čevlji</t>
  </si>
  <si>
    <t>Dobava kabelskega končnika za kable FG16R160,6/1kV, 5x16 mm2, komplet s kabelskimi čevlji</t>
  </si>
  <si>
    <t>Dobava in montaža vročecinkane police PK 50/60 2,5 M Zn z pritrdilnim materialom oz. konzolami, na pločevinasti strehi, min. razdalja od strehe 5 cm ter pokorovom</t>
  </si>
  <si>
    <t>Dobava in montaža vročecinkane police PK 100/60 2,5 M Zn z pritrdilnim materialom oz. konzolami, na plčevinasti strehi p min. razdalja od strehe 5 cm ter pokorovom</t>
  </si>
  <si>
    <t>Dobava in montaža vročecinkane police PK 200/60 2,5 M Zn z pritrdilnim materialom oz. konzolami, na fasadi objekta</t>
  </si>
  <si>
    <t>Tipka za izklop v sili Schrack, MM900022 na strehi objekta</t>
  </si>
  <si>
    <t>Tipka za izklop v sili Schrack, MM900022 na fasadi</t>
  </si>
  <si>
    <t>K</t>
  </si>
  <si>
    <t>Dobava in montaža valjanca Rf 30x3,5mm</t>
  </si>
  <si>
    <t>Dobava in montaža okroglega aluminijastega strelovodnega vodnika AH1 Al fi 8mm na tipske strelovodne nosilne elemente, pločevina
Proizvajalec HERMI</t>
  </si>
  <si>
    <t>Dobava in montaža okroglega aluminijastega strelovodnega vodnika AH1 Al fi 8mm, ozemljitev podkonstrukcije
Proizvajalec HERMI</t>
  </si>
  <si>
    <r>
      <t xml:space="preserve">Dobava in montaža strešnega nosilnega elementa </t>
    </r>
    <r>
      <rPr>
        <b/>
        <sz val="10"/>
        <rFont val="Calibri"/>
        <family val="2"/>
        <charset val="238"/>
        <scheme val="minor"/>
      </rPr>
      <t>SON16 (Rf-K)</t>
    </r>
    <r>
      <rPr>
        <sz val="10"/>
        <rFont val="Calibri"/>
        <family val="2"/>
        <charset val="238"/>
        <scheme val="minor"/>
      </rPr>
      <t xml:space="preserve"> iz nerjavečega jekla za pritrjevanje strelovodnega vodnika AH1 Al fi 8 mm na pločevinasto kritino oziroma na pločevinasto kapo atike. 
Proizvajalec HERMI</t>
    </r>
  </si>
  <si>
    <t>Dobava in montaža sponke KON04 A SIMPLE (Rf-V) iz nerjavečega jekla za medsebojno spajanje/podaljševanje okroglih strelovodnih vodnikov. 
Proizvajalec HERMI</t>
  </si>
  <si>
    <t>Dobava in montaža lovilne palice LOP1,0 (Al) višine h=1,0m vključno z ustreznim pritrdilnim elementom na pločevinasti strehi. 
Proizvajalec HERMI</t>
  </si>
  <si>
    <t>Dobava in montaža lovilne palice LOP2,0 (Al) višine h=2,0m vključno z ustreznim pritrdilnim elementom na pločevinasti strehi. 
Proizvajalec HERMI</t>
  </si>
  <si>
    <t>Merilna sponka, Hermi</t>
  </si>
  <si>
    <t>Pritrdilo za žleb za Al žico</t>
  </si>
  <si>
    <t>L</t>
  </si>
  <si>
    <t>Dobava in montaža trifaznega mrežnega hibridnega razsmernika FOX ESS – H3-Pro-20 (pretvorba iz enosmerne v izmenično napetost , sinhronizacija z omrežjem)</t>
  </si>
  <si>
    <t>Dobava in montaža trifaznega mrežnega hibridnega razsmernika FOX ESS – H3-Pro-25 (pretvorba iz enosmerne v izmenično napetost , sinhronizacija z omrežjem)</t>
  </si>
  <si>
    <t>WiFi vmesnik za hibridni razsmernik FOX ESS – H3-Pro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</si>
</sst>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[$€-424];[Red]\-#,##0.00\ [$€-424]"/>
    <numFmt numFmtId="165" formatCode="0.0"/>
  </numFmts>
  <fonts count="7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9">
    <xf numFmtId="0" fontId="0" fillId="0" borderId="0" xfId="0"/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right" wrapText="1"/>
    </xf>
    <xf numFmtId="4" fontId="1" fillId="0" borderId="0" xfId="0" applyNumberFormat="1" applyFont="1" applyFill="1" applyAlignment="1">
      <alignment wrapText="1"/>
    </xf>
    <xf numFmtId="49" fontId="2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right"/>
    </xf>
    <xf numFmtId="4" fontId="2" fillId="0" borderId="0" xfId="0" applyNumberFormat="1" applyFont="1" applyFill="1" applyAlignment="1">
      <alignment horizontal="left" vertical="top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left"/>
    </xf>
    <xf numFmtId="0" fontId="1" fillId="0" borderId="0" xfId="0" applyFont="1" applyFill="1"/>
    <xf numFmtId="4" fontId="1" fillId="0" borderId="0" xfId="0" applyNumberFormat="1" applyFont="1" applyFill="1"/>
    <xf numFmtId="49" fontId="1" fillId="0" borderId="1" xfId="0" applyNumberFormat="1" applyFont="1" applyFill="1" applyBorder="1" applyAlignment="1">
      <alignment horizontal="justify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wrapText="1"/>
    </xf>
    <xf numFmtId="14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left" wrapText="1"/>
    </xf>
    <xf numFmtId="4" fontId="1" fillId="0" borderId="1" xfId="0" applyNumberFormat="1" applyFont="1" applyFill="1" applyBorder="1"/>
    <xf numFmtId="0" fontId="1" fillId="0" borderId="1" xfId="0" applyFont="1" applyFill="1" applyBorder="1" applyAlignment="1">
      <alignment horizontal="right" wrapText="1"/>
    </xf>
    <xf numFmtId="0" fontId="2" fillId="0" borderId="0" xfId="0" quotePrefix="1" applyFont="1" applyFill="1" applyAlignment="1">
      <alignment horizontal="left" wrapText="1"/>
    </xf>
    <xf numFmtId="0" fontId="2" fillId="0" borderId="0" xfId="0" applyFont="1" applyFill="1"/>
    <xf numFmtId="4" fontId="2" fillId="0" borderId="0" xfId="0" applyNumberFormat="1" applyFont="1" applyFill="1"/>
    <xf numFmtId="164" fontId="2" fillId="0" borderId="0" xfId="0" applyNumberFormat="1" applyFont="1" applyFill="1"/>
    <xf numFmtId="164" fontId="1" fillId="0" borderId="0" xfId="0" applyNumberFormat="1" applyFont="1" applyFill="1"/>
    <xf numFmtId="0" fontId="1" fillId="0" borderId="1" xfId="0" applyFont="1" applyFill="1" applyBorder="1" applyAlignment="1">
      <alignment vertical="top"/>
    </xf>
    <xf numFmtId="0" fontId="1" fillId="0" borderId="1" xfId="0" applyFont="1" applyFill="1" applyBorder="1" applyAlignment="1">
      <alignment wrapText="1"/>
    </xf>
    <xf numFmtId="0" fontId="1" fillId="0" borderId="1" xfId="1" applyFont="1" applyFill="1" applyBorder="1" applyAlignment="1">
      <alignment horizontal="left" vertical="top" wrapText="1"/>
    </xf>
    <xf numFmtId="0" fontId="1" fillId="0" borderId="2" xfId="0" applyFont="1" applyFill="1" applyBorder="1"/>
    <xf numFmtId="4" fontId="1" fillId="0" borderId="2" xfId="0" applyNumberFormat="1" applyFont="1" applyFill="1" applyBorder="1" applyAlignment="1">
      <alignment wrapText="1"/>
    </xf>
    <xf numFmtId="0" fontId="1" fillId="0" borderId="0" xfId="1" applyFont="1" applyFill="1" applyAlignment="1">
      <alignment horizontal="left" vertical="top" wrapText="1"/>
    </xf>
    <xf numFmtId="2" fontId="1" fillId="0" borderId="0" xfId="0" applyNumberFormat="1" applyFont="1" applyFill="1" applyAlignment="1">
      <alignment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/>
    <xf numFmtId="4" fontId="2" fillId="0" borderId="1" xfId="0" applyNumberFormat="1" applyFont="1" applyFill="1" applyBorder="1"/>
    <xf numFmtId="165" fontId="1" fillId="0" borderId="0" xfId="0" applyNumberFormat="1" applyFont="1" applyFill="1" applyAlignment="1">
      <alignment horizontal="left" wrapText="1"/>
    </xf>
    <xf numFmtId="4" fontId="1" fillId="0" borderId="1" xfId="0" applyNumberFormat="1" applyFont="1" applyFill="1" applyBorder="1" applyAlignment="1">
      <alignment horizontal="right" wrapText="1"/>
    </xf>
    <xf numFmtId="0" fontId="4" fillId="0" borderId="0" xfId="0" applyFont="1" applyFill="1" applyAlignment="1">
      <alignment wrapText="1"/>
    </xf>
    <xf numFmtId="0" fontId="4" fillId="0" borderId="0" xfId="0" applyFont="1" applyFill="1"/>
  </cellXfs>
  <cellStyles count="2">
    <cellStyle name="Navadno" xfId="0" builtinId="0"/>
    <cellStyle name="Navadno_SLOV_C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tabSelected="1" topLeftCell="A220" zoomScale="85" zoomScaleNormal="85" workbookViewId="0">
      <selection activeCell="K221" sqref="K221"/>
    </sheetView>
  </sheetViews>
  <sheetFormatPr defaultColWidth="8.88671875" defaultRowHeight="14.4" x14ac:dyDescent="0.3"/>
  <cols>
    <col min="1" max="1" width="9.44140625" style="1" bestFit="1" customWidth="1"/>
    <col min="2" max="2" width="64.33203125" style="1" customWidth="1"/>
    <col min="3" max="3" width="8.88671875" style="3"/>
    <col min="4" max="4" width="8.88671875" style="4"/>
    <col min="5" max="5" width="9.6640625" style="5" bestFit="1" customWidth="1"/>
    <col min="6" max="6" width="11.88671875" style="5" customWidth="1"/>
    <col min="7" max="7" width="9.6640625" style="1" bestFit="1" customWidth="1"/>
    <col min="8" max="10" width="8.88671875" style="1"/>
    <col min="11" max="11" width="26.6640625" style="1" customWidth="1"/>
    <col min="12" max="12" width="11.88671875" style="1" bestFit="1" customWidth="1"/>
    <col min="13" max="16384" width="8.88671875" style="1"/>
  </cols>
  <sheetData>
    <row r="1" spans="1:11" x14ac:dyDescent="0.3">
      <c r="B1" s="2"/>
    </row>
    <row r="2" spans="1:11" x14ac:dyDescent="0.3">
      <c r="A2" s="6" t="s">
        <v>0</v>
      </c>
      <c r="B2" s="7" t="s">
        <v>1</v>
      </c>
      <c r="C2" s="8"/>
      <c r="D2" s="9"/>
      <c r="E2" s="10"/>
    </row>
    <row r="3" spans="1:11" x14ac:dyDescent="0.3">
      <c r="A3" s="11"/>
      <c r="B3" s="3"/>
      <c r="C3" s="12"/>
      <c r="D3" s="13"/>
      <c r="E3" s="14"/>
    </row>
    <row r="4" spans="1:11" x14ac:dyDescent="0.3">
      <c r="A4" s="15" t="s">
        <v>4</v>
      </c>
      <c r="B4" s="16" t="s">
        <v>5</v>
      </c>
      <c r="C4" s="17" t="s">
        <v>6</v>
      </c>
      <c r="D4" s="18" t="s">
        <v>7</v>
      </c>
      <c r="E4" s="19" t="s">
        <v>8</v>
      </c>
      <c r="F4" s="20"/>
      <c r="G4" s="17" t="s">
        <v>6</v>
      </c>
      <c r="H4" s="18" t="s">
        <v>7</v>
      </c>
      <c r="I4" s="19" t="s">
        <v>8</v>
      </c>
      <c r="J4" s="20"/>
    </row>
    <row r="5" spans="1:11" x14ac:dyDescent="0.3">
      <c r="A5" s="11"/>
      <c r="B5" s="3"/>
      <c r="C5" s="12"/>
      <c r="D5" s="13"/>
      <c r="E5" s="14"/>
    </row>
    <row r="6" spans="1:11" x14ac:dyDescent="0.3">
      <c r="A6" s="21" t="s">
        <v>9</v>
      </c>
      <c r="B6" s="22" t="s">
        <v>10</v>
      </c>
      <c r="C6" s="12"/>
      <c r="D6" s="13"/>
      <c r="E6" s="14"/>
    </row>
    <row r="7" spans="1:11" x14ac:dyDescent="0.3">
      <c r="A7" s="11"/>
      <c r="B7" s="3"/>
      <c r="C7" s="12" t="s">
        <v>2</v>
      </c>
      <c r="D7" s="13"/>
      <c r="E7" s="14"/>
      <c r="G7" s="12" t="s">
        <v>3</v>
      </c>
    </row>
    <row r="8" spans="1:11" ht="28.8" x14ac:dyDescent="0.3">
      <c r="A8" s="23">
        <v>1</v>
      </c>
      <c r="B8" s="24" t="s">
        <v>11</v>
      </c>
      <c r="C8" s="17" t="s">
        <v>12</v>
      </c>
      <c r="D8" s="16">
        <v>1</v>
      </c>
      <c r="E8" s="25">
        <v>0</v>
      </c>
      <c r="F8" s="20">
        <f>D8*E8</f>
        <v>0</v>
      </c>
      <c r="G8" s="17" t="s">
        <v>12</v>
      </c>
      <c r="H8" s="16">
        <v>1</v>
      </c>
      <c r="I8" s="25">
        <v>0</v>
      </c>
      <c r="J8" s="20">
        <f>H8*I8</f>
        <v>0</v>
      </c>
    </row>
    <row r="9" spans="1:11" x14ac:dyDescent="0.3">
      <c r="A9" s="23">
        <v>2</v>
      </c>
      <c r="B9" s="24" t="s">
        <v>10</v>
      </c>
      <c r="C9" s="17" t="s">
        <v>12</v>
      </c>
      <c r="D9" s="16">
        <v>1</v>
      </c>
      <c r="E9" s="25">
        <v>0</v>
      </c>
      <c r="F9" s="20">
        <f>D9*E9</f>
        <v>0</v>
      </c>
      <c r="G9" s="17" t="s">
        <v>12</v>
      </c>
      <c r="H9" s="16">
        <v>1</v>
      </c>
      <c r="I9" s="25">
        <v>0</v>
      </c>
      <c r="J9" s="20">
        <f>H9*I9</f>
        <v>0</v>
      </c>
    </row>
    <row r="10" spans="1:11" x14ac:dyDescent="0.3">
      <c r="A10" s="23">
        <v>3</v>
      </c>
      <c r="B10" s="24" t="s">
        <v>13</v>
      </c>
      <c r="C10" s="17" t="s">
        <v>12</v>
      </c>
      <c r="D10" s="16">
        <v>1</v>
      </c>
      <c r="E10" s="25">
        <v>0</v>
      </c>
      <c r="F10" s="20">
        <f>D10*E10</f>
        <v>0</v>
      </c>
      <c r="G10" s="17" t="s">
        <v>12</v>
      </c>
      <c r="H10" s="16">
        <v>1</v>
      </c>
      <c r="I10" s="25">
        <v>0</v>
      </c>
      <c r="J10" s="20">
        <f>H10*I10</f>
        <v>0</v>
      </c>
    </row>
    <row r="11" spans="1:11" x14ac:dyDescent="0.3">
      <c r="A11" s="11"/>
      <c r="B11" s="3"/>
      <c r="C11" s="12"/>
      <c r="D11" s="13"/>
      <c r="E11" s="14"/>
    </row>
    <row r="12" spans="1:11" x14ac:dyDescent="0.3">
      <c r="A12" s="21" t="s">
        <v>14</v>
      </c>
      <c r="B12" s="22" t="s">
        <v>15</v>
      </c>
      <c r="C12" s="12"/>
      <c r="D12" s="13"/>
      <c r="E12" s="14"/>
    </row>
    <row r="13" spans="1:11" x14ac:dyDescent="0.3">
      <c r="A13" s="11"/>
      <c r="B13" s="3"/>
      <c r="C13" s="12" t="s">
        <v>2</v>
      </c>
      <c r="D13" s="13"/>
      <c r="E13" s="14"/>
      <c r="G13" s="12" t="s">
        <v>3</v>
      </c>
    </row>
    <row r="14" spans="1:11" ht="72" x14ac:dyDescent="0.3">
      <c r="A14" s="23">
        <v>1</v>
      </c>
      <c r="B14" s="24" t="s">
        <v>117</v>
      </c>
      <c r="C14" s="17" t="s">
        <v>16</v>
      </c>
      <c r="D14" s="16">
        <v>208</v>
      </c>
      <c r="E14" s="25">
        <v>0</v>
      </c>
      <c r="F14" s="20">
        <f t="shared" ref="F14:F20" si="0">D14*E14</f>
        <v>0</v>
      </c>
      <c r="G14" s="17" t="s">
        <v>16</v>
      </c>
      <c r="H14" s="16">
        <v>211</v>
      </c>
      <c r="I14" s="25">
        <v>0</v>
      </c>
      <c r="J14" s="20">
        <f t="shared" ref="J14:J20" si="1">H14*I14</f>
        <v>0</v>
      </c>
      <c r="K14" s="47"/>
    </row>
    <row r="15" spans="1:11" ht="28.8" x14ac:dyDescent="0.3">
      <c r="A15" s="23">
        <v>2</v>
      </c>
      <c r="B15" s="24" t="s">
        <v>17</v>
      </c>
      <c r="C15" s="17" t="s">
        <v>16</v>
      </c>
      <c r="D15" s="16">
        <v>208</v>
      </c>
      <c r="E15" s="25">
        <v>0</v>
      </c>
      <c r="F15" s="20">
        <f t="shared" si="0"/>
        <v>0</v>
      </c>
      <c r="G15" s="17" t="s">
        <v>16</v>
      </c>
      <c r="H15" s="16">
        <v>211</v>
      </c>
      <c r="I15" s="25">
        <v>0</v>
      </c>
      <c r="J15" s="20">
        <f t="shared" si="1"/>
        <v>0</v>
      </c>
    </row>
    <row r="16" spans="1:11" ht="57.6" x14ac:dyDescent="0.3">
      <c r="A16" s="23">
        <v>3</v>
      </c>
      <c r="B16" s="24" t="s">
        <v>18</v>
      </c>
      <c r="C16" s="24" t="s">
        <v>19</v>
      </c>
      <c r="D16" s="26">
        <v>1</v>
      </c>
      <c r="E16" s="25">
        <v>0</v>
      </c>
      <c r="F16" s="20">
        <f t="shared" si="0"/>
        <v>0</v>
      </c>
      <c r="G16" s="24" t="s">
        <v>19</v>
      </c>
      <c r="H16" s="26">
        <v>1</v>
      </c>
      <c r="I16" s="25">
        <v>0</v>
      </c>
      <c r="J16" s="20">
        <f t="shared" si="1"/>
        <v>0</v>
      </c>
    </row>
    <row r="17" spans="1:11" ht="43.2" x14ac:dyDescent="0.3">
      <c r="A17" s="23">
        <v>4</v>
      </c>
      <c r="B17" s="24" t="s">
        <v>190</v>
      </c>
      <c r="C17" s="24" t="s">
        <v>19</v>
      </c>
      <c r="D17" s="26">
        <v>3</v>
      </c>
      <c r="E17" s="25">
        <v>0</v>
      </c>
      <c r="F17" s="20">
        <f t="shared" si="0"/>
        <v>0</v>
      </c>
      <c r="G17" s="24" t="s">
        <v>19</v>
      </c>
      <c r="H17" s="26">
        <v>3</v>
      </c>
      <c r="I17" s="25">
        <v>0</v>
      </c>
      <c r="J17" s="20">
        <f t="shared" si="1"/>
        <v>0</v>
      </c>
    </row>
    <row r="18" spans="1:11" ht="43.2" x14ac:dyDescent="0.3">
      <c r="A18" s="23">
        <v>5</v>
      </c>
      <c r="B18" s="24" t="s">
        <v>191</v>
      </c>
      <c r="C18" s="24" t="s">
        <v>19</v>
      </c>
      <c r="D18" s="26">
        <v>1</v>
      </c>
      <c r="E18" s="25">
        <v>0</v>
      </c>
      <c r="F18" s="20">
        <f t="shared" si="0"/>
        <v>0</v>
      </c>
      <c r="G18" s="24" t="s">
        <v>19</v>
      </c>
      <c r="H18" s="26">
        <v>1</v>
      </c>
      <c r="I18" s="25">
        <v>0</v>
      </c>
      <c r="J18" s="20">
        <f t="shared" si="1"/>
        <v>0</v>
      </c>
    </row>
    <row r="19" spans="1:11" x14ac:dyDescent="0.3">
      <c r="A19" s="23">
        <v>6</v>
      </c>
      <c r="B19" s="24" t="s">
        <v>192</v>
      </c>
      <c r="C19" s="24" t="s">
        <v>19</v>
      </c>
      <c r="D19" s="26">
        <v>4</v>
      </c>
      <c r="E19" s="25">
        <v>0</v>
      </c>
      <c r="F19" s="20">
        <f t="shared" ref="F19" si="2">D19*E19</f>
        <v>0</v>
      </c>
      <c r="G19" s="24" t="s">
        <v>19</v>
      </c>
      <c r="H19" s="26">
        <v>1</v>
      </c>
      <c r="I19" s="25">
        <v>0</v>
      </c>
      <c r="J19" s="20">
        <f t="shared" ref="J19" si="3">H19*I19</f>
        <v>0</v>
      </c>
    </row>
    <row r="20" spans="1:11" x14ac:dyDescent="0.3">
      <c r="A20" s="23">
        <v>7</v>
      </c>
      <c r="B20" s="24" t="s">
        <v>87</v>
      </c>
      <c r="C20" s="24" t="s">
        <v>19</v>
      </c>
      <c r="D20" s="26">
        <v>1</v>
      </c>
      <c r="E20" s="25">
        <v>0</v>
      </c>
      <c r="F20" s="20">
        <f t="shared" si="0"/>
        <v>0</v>
      </c>
      <c r="G20" s="24" t="s">
        <v>19</v>
      </c>
      <c r="H20" s="26">
        <v>1</v>
      </c>
      <c r="I20" s="25">
        <v>0</v>
      </c>
      <c r="J20" s="20">
        <f t="shared" si="1"/>
        <v>0</v>
      </c>
    </row>
    <row r="21" spans="1:11" x14ac:dyDescent="0.3">
      <c r="A21" s="3"/>
      <c r="B21" s="3"/>
      <c r="D21" s="3"/>
      <c r="E21" s="3"/>
      <c r="F21" s="3"/>
    </row>
    <row r="22" spans="1:11" s="28" customFormat="1" x14ac:dyDescent="0.3">
      <c r="A22" s="21" t="s">
        <v>20</v>
      </c>
      <c r="B22" s="27" t="s">
        <v>21</v>
      </c>
      <c r="C22" s="8"/>
      <c r="E22" s="29"/>
      <c r="F22" s="29"/>
      <c r="G22" s="30"/>
      <c r="H22" s="30"/>
    </row>
    <row r="23" spans="1:11" s="28" customFormat="1" x14ac:dyDescent="0.3">
      <c r="A23" s="21"/>
      <c r="B23" s="27"/>
      <c r="C23" s="12" t="s">
        <v>2</v>
      </c>
      <c r="E23" s="29"/>
      <c r="F23" s="29"/>
      <c r="G23" s="12" t="s">
        <v>3</v>
      </c>
      <c r="H23" s="30"/>
    </row>
    <row r="24" spans="1:11" s="13" customFormat="1" x14ac:dyDescent="0.3">
      <c r="A24" s="11"/>
      <c r="B24" s="3" t="s">
        <v>22</v>
      </c>
      <c r="C24" s="12"/>
      <c r="E24" s="14"/>
      <c r="F24" s="14"/>
      <c r="G24" s="31"/>
      <c r="H24" s="31"/>
    </row>
    <row r="25" spans="1:11" s="13" customFormat="1" ht="28.8" x14ac:dyDescent="0.3">
      <c r="A25" s="32">
        <v>1</v>
      </c>
      <c r="B25" s="24" t="s">
        <v>23</v>
      </c>
      <c r="C25" s="17" t="s">
        <v>16</v>
      </c>
      <c r="D25" s="16">
        <v>208</v>
      </c>
      <c r="E25" s="25">
        <v>0</v>
      </c>
      <c r="F25" s="20">
        <f>D25*E25</f>
        <v>0</v>
      </c>
      <c r="G25" s="17" t="s">
        <v>16</v>
      </c>
      <c r="H25" s="16">
        <v>208</v>
      </c>
      <c r="I25" s="25">
        <v>0</v>
      </c>
      <c r="J25" s="20">
        <f>H25*I25</f>
        <v>0</v>
      </c>
    </row>
    <row r="26" spans="1:11" s="13" customFormat="1" x14ac:dyDescent="0.3">
      <c r="A26" s="32">
        <v>2</v>
      </c>
      <c r="B26" s="24" t="s">
        <v>24</v>
      </c>
      <c r="C26" s="17" t="s">
        <v>16</v>
      </c>
      <c r="D26" s="16">
        <v>9</v>
      </c>
      <c r="E26" s="25">
        <v>0</v>
      </c>
      <c r="F26" s="20">
        <f>D26*E26</f>
        <v>0</v>
      </c>
      <c r="G26" s="17" t="s">
        <v>16</v>
      </c>
      <c r="H26" s="16">
        <v>8</v>
      </c>
      <c r="I26" s="25">
        <v>0</v>
      </c>
      <c r="J26" s="20">
        <f>H26*I26</f>
        <v>0</v>
      </c>
      <c r="K26" s="48"/>
    </row>
    <row r="27" spans="1:11" s="13" customFormat="1" x14ac:dyDescent="0.3">
      <c r="A27" s="32">
        <v>3</v>
      </c>
      <c r="B27" s="24" t="s">
        <v>25</v>
      </c>
      <c r="C27" s="24" t="s">
        <v>19</v>
      </c>
      <c r="D27" s="26">
        <v>1</v>
      </c>
      <c r="E27" s="25">
        <v>0</v>
      </c>
      <c r="F27" s="20">
        <f>D27*E27</f>
        <v>0</v>
      </c>
      <c r="G27" s="24" t="s">
        <v>19</v>
      </c>
      <c r="H27" s="26">
        <v>1</v>
      </c>
      <c r="I27" s="25">
        <v>0</v>
      </c>
      <c r="J27" s="20">
        <f>H27*I27</f>
        <v>0</v>
      </c>
    </row>
    <row r="28" spans="1:11" s="13" customFormat="1" ht="28.8" x14ac:dyDescent="0.3">
      <c r="A28" s="32">
        <v>4</v>
      </c>
      <c r="B28" s="24" t="s">
        <v>26</v>
      </c>
      <c r="C28" s="17" t="s">
        <v>19</v>
      </c>
      <c r="D28" s="16">
        <v>1</v>
      </c>
      <c r="E28" s="25">
        <v>0</v>
      </c>
      <c r="F28" s="20">
        <f>D28*E28</f>
        <v>0</v>
      </c>
      <c r="G28" s="17" t="s">
        <v>16</v>
      </c>
      <c r="H28" s="16">
        <v>1</v>
      </c>
      <c r="I28" s="25">
        <v>0</v>
      </c>
      <c r="J28" s="20">
        <f>H28*I28</f>
        <v>0</v>
      </c>
    </row>
    <row r="29" spans="1:11" x14ac:dyDescent="0.3">
      <c r="A29" s="3"/>
      <c r="B29" s="3"/>
      <c r="C29" s="28"/>
      <c r="D29" s="28"/>
      <c r="E29" s="28"/>
      <c r="F29" s="28"/>
      <c r="G29" s="28"/>
      <c r="H29" s="28"/>
      <c r="I29" s="28"/>
      <c r="J29" s="28"/>
    </row>
    <row r="30" spans="1:11" s="28" customFormat="1" x14ac:dyDescent="0.3">
      <c r="A30" s="21" t="s">
        <v>27</v>
      </c>
      <c r="B30" s="27" t="s">
        <v>118</v>
      </c>
    </row>
    <row r="31" spans="1:11" s="28" customFormat="1" x14ac:dyDescent="0.3">
      <c r="A31" s="21"/>
      <c r="B31" s="27"/>
      <c r="C31" s="12" t="s">
        <v>2</v>
      </c>
      <c r="E31" s="29"/>
      <c r="F31" s="29"/>
      <c r="G31" s="12" t="s">
        <v>3</v>
      </c>
      <c r="H31" s="30"/>
    </row>
    <row r="32" spans="1:11" s="13" customFormat="1" x14ac:dyDescent="0.3">
      <c r="A32" s="11"/>
      <c r="B32" s="3" t="s">
        <v>22</v>
      </c>
      <c r="C32" s="12"/>
      <c r="E32" s="14"/>
      <c r="F32" s="14"/>
      <c r="G32" s="31"/>
      <c r="H32" s="31"/>
    </row>
    <row r="33" spans="1:10" s="13" customFormat="1" ht="43.2" x14ac:dyDescent="0.3">
      <c r="A33" s="32">
        <v>1</v>
      </c>
      <c r="B33" s="24" t="s">
        <v>119</v>
      </c>
      <c r="C33" s="17" t="s">
        <v>16</v>
      </c>
      <c r="D33" s="16">
        <v>1</v>
      </c>
      <c r="E33" s="25">
        <v>0</v>
      </c>
      <c r="F33" s="20">
        <f t="shared" ref="F33:F45" si="4">D33*E33</f>
        <v>0</v>
      </c>
      <c r="G33" s="17" t="s">
        <v>16</v>
      </c>
      <c r="H33" s="16">
        <v>1</v>
      </c>
      <c r="I33" s="25">
        <v>0</v>
      </c>
      <c r="J33" s="20">
        <f t="shared" ref="J33:J40" si="5">H33*I33</f>
        <v>0</v>
      </c>
    </row>
    <row r="34" spans="1:10" s="13" customFormat="1" x14ac:dyDescent="0.3">
      <c r="A34" s="32">
        <v>2</v>
      </c>
      <c r="B34" s="24" t="s">
        <v>28</v>
      </c>
      <c r="C34" s="17" t="s">
        <v>16</v>
      </c>
      <c r="D34" s="16">
        <v>1</v>
      </c>
      <c r="E34" s="25">
        <v>0</v>
      </c>
      <c r="F34" s="20">
        <f t="shared" si="4"/>
        <v>0</v>
      </c>
      <c r="G34" s="17" t="s">
        <v>16</v>
      </c>
      <c r="H34" s="16">
        <v>1</v>
      </c>
      <c r="I34" s="25">
        <v>0</v>
      </c>
      <c r="J34" s="20">
        <f t="shared" si="5"/>
        <v>0</v>
      </c>
    </row>
    <row r="35" spans="1:10" s="13" customFormat="1" x14ac:dyDescent="0.3">
      <c r="A35" s="32">
        <v>3</v>
      </c>
      <c r="B35" s="33" t="s">
        <v>120</v>
      </c>
      <c r="C35" s="17" t="s">
        <v>16</v>
      </c>
      <c r="D35" s="16">
        <v>1</v>
      </c>
      <c r="E35" s="25">
        <v>0</v>
      </c>
      <c r="F35" s="20">
        <f t="shared" si="4"/>
        <v>0</v>
      </c>
      <c r="G35" s="17" t="s">
        <v>16</v>
      </c>
      <c r="H35" s="16">
        <v>1</v>
      </c>
      <c r="I35" s="25">
        <v>0</v>
      </c>
      <c r="J35" s="20">
        <f t="shared" si="5"/>
        <v>0</v>
      </c>
    </row>
    <row r="36" spans="1:10" s="13" customFormat="1" x14ac:dyDescent="0.3">
      <c r="A36" s="32">
        <v>4</v>
      </c>
      <c r="B36" s="33" t="s">
        <v>121</v>
      </c>
      <c r="C36" s="17" t="s">
        <v>16</v>
      </c>
      <c r="D36" s="16">
        <v>1</v>
      </c>
      <c r="E36" s="25">
        <v>0</v>
      </c>
      <c r="F36" s="20">
        <f t="shared" si="4"/>
        <v>0</v>
      </c>
      <c r="G36" s="17" t="s">
        <v>16</v>
      </c>
      <c r="H36" s="16">
        <v>1</v>
      </c>
      <c r="I36" s="25">
        <v>0</v>
      </c>
      <c r="J36" s="20">
        <f t="shared" si="5"/>
        <v>0</v>
      </c>
    </row>
    <row r="37" spans="1:10" s="13" customFormat="1" ht="43.2" x14ac:dyDescent="0.3">
      <c r="A37" s="32">
        <v>5</v>
      </c>
      <c r="B37" s="24" t="s">
        <v>29</v>
      </c>
      <c r="C37" s="17" t="s">
        <v>16</v>
      </c>
      <c r="D37" s="16">
        <v>1</v>
      </c>
      <c r="E37" s="25">
        <v>0</v>
      </c>
      <c r="F37" s="20">
        <f t="shared" si="4"/>
        <v>0</v>
      </c>
      <c r="G37" s="17" t="s">
        <v>16</v>
      </c>
      <c r="H37" s="16">
        <v>1</v>
      </c>
      <c r="I37" s="25">
        <v>0</v>
      </c>
      <c r="J37" s="20">
        <f t="shared" si="5"/>
        <v>0</v>
      </c>
    </row>
    <row r="38" spans="1:10" s="13" customFormat="1" x14ac:dyDescent="0.3">
      <c r="A38" s="32">
        <v>6</v>
      </c>
      <c r="B38" s="24" t="s">
        <v>30</v>
      </c>
      <c r="C38" s="17" t="s">
        <v>16</v>
      </c>
      <c r="D38" s="16">
        <v>1</v>
      </c>
      <c r="E38" s="25">
        <v>0</v>
      </c>
      <c r="F38" s="20">
        <f t="shared" si="4"/>
        <v>0</v>
      </c>
      <c r="G38" s="17" t="s">
        <v>16</v>
      </c>
      <c r="H38" s="16">
        <v>1</v>
      </c>
      <c r="I38" s="25">
        <v>0</v>
      </c>
      <c r="J38" s="20">
        <f t="shared" si="5"/>
        <v>0</v>
      </c>
    </row>
    <row r="39" spans="1:10" s="13" customFormat="1" x14ac:dyDescent="0.3">
      <c r="A39" s="32">
        <v>7</v>
      </c>
      <c r="B39" s="24" t="s">
        <v>31</v>
      </c>
      <c r="C39" s="17" t="s">
        <v>16</v>
      </c>
      <c r="D39" s="16">
        <v>1</v>
      </c>
      <c r="E39" s="25">
        <v>0</v>
      </c>
      <c r="F39" s="20">
        <f t="shared" si="4"/>
        <v>0</v>
      </c>
      <c r="G39" s="17" t="s">
        <v>16</v>
      </c>
      <c r="H39" s="16">
        <v>1</v>
      </c>
      <c r="I39" s="25">
        <v>0</v>
      </c>
      <c r="J39" s="20">
        <f t="shared" si="5"/>
        <v>0</v>
      </c>
    </row>
    <row r="40" spans="1:10" s="13" customFormat="1" x14ac:dyDescent="0.3">
      <c r="A40" s="32">
        <v>8</v>
      </c>
      <c r="B40" s="24" t="s">
        <v>32</v>
      </c>
      <c r="C40" s="17" t="s">
        <v>16</v>
      </c>
      <c r="D40" s="16">
        <v>1</v>
      </c>
      <c r="E40" s="25">
        <v>0</v>
      </c>
      <c r="F40" s="20">
        <f t="shared" si="4"/>
        <v>0</v>
      </c>
      <c r="G40" s="17" t="s">
        <v>16</v>
      </c>
      <c r="H40" s="16">
        <v>1</v>
      </c>
      <c r="I40" s="25">
        <v>0</v>
      </c>
      <c r="J40" s="20">
        <f t="shared" si="5"/>
        <v>0</v>
      </c>
    </row>
    <row r="41" spans="1:10" s="13" customFormat="1" x14ac:dyDescent="0.3">
      <c r="A41" s="32">
        <v>9</v>
      </c>
      <c r="B41" s="24" t="s">
        <v>33</v>
      </c>
      <c r="C41" s="17" t="s">
        <v>16</v>
      </c>
      <c r="D41" s="16">
        <v>1</v>
      </c>
      <c r="E41" s="25">
        <v>0</v>
      </c>
      <c r="F41" s="20">
        <f>D41*E41</f>
        <v>0</v>
      </c>
      <c r="G41" s="17" t="s">
        <v>16</v>
      </c>
      <c r="H41" s="16">
        <v>1</v>
      </c>
      <c r="I41" s="25">
        <v>0</v>
      </c>
      <c r="J41" s="20">
        <f>H41*I41</f>
        <v>0</v>
      </c>
    </row>
    <row r="42" spans="1:10" s="13" customFormat="1" x14ac:dyDescent="0.3">
      <c r="A42" s="32">
        <v>10</v>
      </c>
      <c r="B42" s="24" t="s">
        <v>92</v>
      </c>
      <c r="C42" s="17" t="s">
        <v>19</v>
      </c>
      <c r="D42" s="16">
        <v>1</v>
      </c>
      <c r="E42" s="25">
        <v>0</v>
      </c>
      <c r="F42" s="20">
        <f>D42*E42</f>
        <v>0</v>
      </c>
      <c r="G42" s="17" t="s">
        <v>19</v>
      </c>
      <c r="H42" s="16">
        <v>1</v>
      </c>
      <c r="I42" s="25">
        <v>0</v>
      </c>
      <c r="J42" s="20">
        <f>H42*I42</f>
        <v>0</v>
      </c>
    </row>
    <row r="43" spans="1:10" s="13" customFormat="1" ht="28.8" x14ac:dyDescent="0.3">
      <c r="A43" s="32">
        <v>11</v>
      </c>
      <c r="B43" s="34" t="s">
        <v>34</v>
      </c>
      <c r="C43" s="17" t="s">
        <v>16</v>
      </c>
      <c r="D43" s="35">
        <v>3</v>
      </c>
      <c r="E43" s="25">
        <v>0</v>
      </c>
      <c r="F43" s="36">
        <f t="shared" si="4"/>
        <v>0</v>
      </c>
      <c r="G43" s="17" t="s">
        <v>16</v>
      </c>
      <c r="H43" s="35">
        <v>3</v>
      </c>
      <c r="I43" s="25">
        <v>0</v>
      </c>
      <c r="J43" s="36">
        <f>H43*I43</f>
        <v>0</v>
      </c>
    </row>
    <row r="44" spans="1:10" s="13" customFormat="1" x14ac:dyDescent="0.3">
      <c r="A44" s="32">
        <v>12</v>
      </c>
      <c r="B44" s="34" t="s">
        <v>122</v>
      </c>
      <c r="C44" s="17" t="s">
        <v>19</v>
      </c>
      <c r="D44" s="16">
        <v>1</v>
      </c>
      <c r="E44" s="25">
        <v>0</v>
      </c>
      <c r="F44" s="20">
        <f t="shared" si="4"/>
        <v>0</v>
      </c>
      <c r="G44" s="17" t="s">
        <v>19</v>
      </c>
      <c r="H44" s="16">
        <v>1</v>
      </c>
      <c r="I44" s="25">
        <v>0</v>
      </c>
      <c r="J44" s="20">
        <f>H44*I44</f>
        <v>0</v>
      </c>
    </row>
    <row r="45" spans="1:10" s="13" customFormat="1" x14ac:dyDescent="0.3">
      <c r="A45" s="32">
        <v>13</v>
      </c>
      <c r="B45" s="34" t="s">
        <v>35</v>
      </c>
      <c r="C45" s="17" t="s">
        <v>19</v>
      </c>
      <c r="D45" s="16">
        <v>1</v>
      </c>
      <c r="E45" s="25">
        <v>0</v>
      </c>
      <c r="F45" s="20">
        <f t="shared" si="4"/>
        <v>0</v>
      </c>
      <c r="G45" s="17" t="s">
        <v>19</v>
      </c>
      <c r="H45" s="16">
        <v>1</v>
      </c>
      <c r="I45" s="25">
        <v>0</v>
      </c>
      <c r="J45" s="20">
        <f>H45*I45</f>
        <v>0</v>
      </c>
    </row>
    <row r="46" spans="1:10" s="13" customFormat="1" x14ac:dyDescent="0.3">
      <c r="A46" s="11"/>
      <c r="B46" s="37"/>
      <c r="C46" s="12"/>
      <c r="E46" s="14"/>
      <c r="F46" s="5"/>
      <c r="G46" s="31"/>
      <c r="H46" s="31"/>
    </row>
    <row r="47" spans="1:10" s="28" customFormat="1" x14ac:dyDescent="0.3">
      <c r="A47" s="21" t="s">
        <v>36</v>
      </c>
      <c r="B47" s="27" t="s">
        <v>123</v>
      </c>
      <c r="C47" s="8"/>
      <c r="E47" s="29"/>
      <c r="F47" s="29"/>
      <c r="G47" s="30"/>
      <c r="H47" s="30"/>
    </row>
    <row r="48" spans="1:10" s="13" customFormat="1" x14ac:dyDescent="0.3">
      <c r="A48" s="11"/>
      <c r="B48" s="3"/>
      <c r="C48" s="12" t="s">
        <v>2</v>
      </c>
      <c r="E48" s="14"/>
      <c r="F48" s="14"/>
      <c r="G48" s="12" t="s">
        <v>3</v>
      </c>
      <c r="H48" s="31"/>
    </row>
    <row r="49" spans="1:10" s="13" customFormat="1" ht="43.2" x14ac:dyDescent="0.3">
      <c r="A49" s="32">
        <v>1</v>
      </c>
      <c r="B49" s="24" t="s">
        <v>124</v>
      </c>
      <c r="C49" s="17" t="s">
        <v>16</v>
      </c>
      <c r="D49" s="16">
        <v>1</v>
      </c>
      <c r="E49" s="25">
        <v>0</v>
      </c>
      <c r="F49" s="20">
        <f t="shared" ref="F49:F66" si="6">D49*E49</f>
        <v>0</v>
      </c>
      <c r="G49" s="17" t="s">
        <v>16</v>
      </c>
      <c r="H49" s="16">
        <v>1</v>
      </c>
      <c r="I49" s="25">
        <v>0</v>
      </c>
      <c r="J49" s="20">
        <f t="shared" ref="J49:J67" si="7">H49*I49</f>
        <v>0</v>
      </c>
    </row>
    <row r="50" spans="1:10" s="13" customFormat="1" x14ac:dyDescent="0.3">
      <c r="A50" s="32">
        <v>2</v>
      </c>
      <c r="B50" s="24" t="s">
        <v>28</v>
      </c>
      <c r="C50" s="17" t="s">
        <v>16</v>
      </c>
      <c r="D50" s="16">
        <v>1</v>
      </c>
      <c r="E50" s="25">
        <v>0</v>
      </c>
      <c r="F50" s="20">
        <f t="shared" si="6"/>
        <v>0</v>
      </c>
      <c r="G50" s="17" t="s">
        <v>16</v>
      </c>
      <c r="H50" s="16">
        <v>1</v>
      </c>
      <c r="I50" s="25">
        <v>0</v>
      </c>
      <c r="J50" s="20">
        <f t="shared" si="7"/>
        <v>0</v>
      </c>
    </row>
    <row r="51" spans="1:10" s="13" customFormat="1" x14ac:dyDescent="0.3">
      <c r="A51" s="32">
        <v>3</v>
      </c>
      <c r="B51" s="24" t="s">
        <v>37</v>
      </c>
      <c r="C51" s="17" t="s">
        <v>16</v>
      </c>
      <c r="D51" s="16">
        <v>4</v>
      </c>
      <c r="E51" s="25">
        <v>0</v>
      </c>
      <c r="F51" s="20">
        <f t="shared" si="6"/>
        <v>0</v>
      </c>
      <c r="G51" s="17" t="s">
        <v>16</v>
      </c>
      <c r="H51" s="16">
        <v>4</v>
      </c>
      <c r="I51" s="25">
        <v>0</v>
      </c>
      <c r="J51" s="20">
        <f t="shared" si="7"/>
        <v>0</v>
      </c>
    </row>
    <row r="52" spans="1:10" s="13" customFormat="1" x14ac:dyDescent="0.3">
      <c r="A52" s="32">
        <v>4</v>
      </c>
      <c r="B52" s="24" t="s">
        <v>38</v>
      </c>
      <c r="C52" s="17" t="s">
        <v>16</v>
      </c>
      <c r="D52" s="16">
        <v>4</v>
      </c>
      <c r="E52" s="25">
        <v>0</v>
      </c>
      <c r="F52" s="20">
        <f t="shared" si="6"/>
        <v>0</v>
      </c>
      <c r="G52" s="17" t="s">
        <v>16</v>
      </c>
      <c r="H52" s="16">
        <v>4</v>
      </c>
      <c r="I52" s="25">
        <v>0</v>
      </c>
      <c r="J52" s="20">
        <f t="shared" si="7"/>
        <v>0</v>
      </c>
    </row>
    <row r="53" spans="1:10" s="13" customFormat="1" x14ac:dyDescent="0.3">
      <c r="A53" s="32">
        <v>5</v>
      </c>
      <c r="B53" s="34" t="s">
        <v>42</v>
      </c>
      <c r="C53" s="17" t="s">
        <v>16</v>
      </c>
      <c r="D53" s="35">
        <v>8</v>
      </c>
      <c r="E53" s="25">
        <v>0</v>
      </c>
      <c r="F53" s="36">
        <f t="shared" si="6"/>
        <v>0</v>
      </c>
      <c r="G53" s="17" t="s">
        <v>16</v>
      </c>
      <c r="H53" s="35">
        <v>8</v>
      </c>
      <c r="I53" s="25">
        <v>0</v>
      </c>
      <c r="J53" s="36">
        <f t="shared" si="7"/>
        <v>0</v>
      </c>
    </row>
    <row r="54" spans="1:10" s="13" customFormat="1" x14ac:dyDescent="0.3">
      <c r="A54" s="32">
        <v>6</v>
      </c>
      <c r="B54" s="34" t="s">
        <v>43</v>
      </c>
      <c r="C54" s="17" t="s">
        <v>16</v>
      </c>
      <c r="D54" s="35">
        <v>8</v>
      </c>
      <c r="E54" s="25">
        <v>0</v>
      </c>
      <c r="F54" s="36">
        <f t="shared" si="6"/>
        <v>0</v>
      </c>
      <c r="G54" s="17" t="s">
        <v>16</v>
      </c>
      <c r="H54" s="35">
        <v>8</v>
      </c>
      <c r="I54" s="25">
        <v>0</v>
      </c>
      <c r="J54" s="36">
        <f t="shared" si="7"/>
        <v>0</v>
      </c>
    </row>
    <row r="55" spans="1:10" s="13" customFormat="1" x14ac:dyDescent="0.3">
      <c r="A55" s="32">
        <v>7</v>
      </c>
      <c r="B55" s="34" t="s">
        <v>125</v>
      </c>
      <c r="C55" s="17" t="s">
        <v>16</v>
      </c>
      <c r="D55" s="35">
        <v>6</v>
      </c>
      <c r="E55" s="25">
        <v>0</v>
      </c>
      <c r="F55" s="36">
        <f t="shared" si="6"/>
        <v>0</v>
      </c>
      <c r="G55" s="17" t="s">
        <v>16</v>
      </c>
      <c r="H55" s="35">
        <v>6</v>
      </c>
      <c r="I55" s="25">
        <v>0</v>
      </c>
      <c r="J55" s="36">
        <f t="shared" si="7"/>
        <v>0</v>
      </c>
    </row>
    <row r="56" spans="1:10" s="13" customFormat="1" x14ac:dyDescent="0.3">
      <c r="A56" s="32">
        <v>8</v>
      </c>
      <c r="B56" s="34" t="s">
        <v>44</v>
      </c>
      <c r="C56" s="17" t="s">
        <v>16</v>
      </c>
      <c r="D56" s="35">
        <v>6</v>
      </c>
      <c r="E56" s="25">
        <v>0</v>
      </c>
      <c r="F56" s="36">
        <f t="shared" si="6"/>
        <v>0</v>
      </c>
      <c r="G56" s="17" t="s">
        <v>16</v>
      </c>
      <c r="H56" s="35">
        <v>6</v>
      </c>
      <c r="I56" s="25">
        <v>0</v>
      </c>
      <c r="J56" s="36">
        <f t="shared" si="7"/>
        <v>0</v>
      </c>
    </row>
    <row r="57" spans="1:10" s="13" customFormat="1" x14ac:dyDescent="0.3">
      <c r="A57" s="32">
        <v>9</v>
      </c>
      <c r="B57" s="34" t="s">
        <v>45</v>
      </c>
      <c r="C57" s="17" t="s">
        <v>16</v>
      </c>
      <c r="D57" s="35">
        <v>6</v>
      </c>
      <c r="E57" s="25">
        <v>0</v>
      </c>
      <c r="F57" s="36">
        <f t="shared" si="6"/>
        <v>0</v>
      </c>
      <c r="G57" s="17" t="s">
        <v>16</v>
      </c>
      <c r="H57" s="35">
        <v>6</v>
      </c>
      <c r="I57" s="25">
        <v>0</v>
      </c>
      <c r="J57" s="36">
        <f t="shared" si="7"/>
        <v>0</v>
      </c>
    </row>
    <row r="58" spans="1:10" s="13" customFormat="1" x14ac:dyDescent="0.3">
      <c r="A58" s="32">
        <v>10</v>
      </c>
      <c r="B58" s="24" t="s">
        <v>88</v>
      </c>
      <c r="C58" s="17" t="s">
        <v>16</v>
      </c>
      <c r="D58" s="16">
        <v>1</v>
      </c>
      <c r="E58" s="25">
        <v>0</v>
      </c>
      <c r="F58" s="20">
        <f t="shared" si="6"/>
        <v>0</v>
      </c>
      <c r="G58" s="17" t="s">
        <v>16</v>
      </c>
      <c r="H58" s="16">
        <v>1</v>
      </c>
      <c r="I58" s="25">
        <v>0</v>
      </c>
      <c r="J58" s="20">
        <f t="shared" si="7"/>
        <v>0</v>
      </c>
    </row>
    <row r="59" spans="1:10" s="13" customFormat="1" ht="28.8" x14ac:dyDescent="0.3">
      <c r="A59" s="32">
        <v>11</v>
      </c>
      <c r="B59" s="24" t="s">
        <v>126</v>
      </c>
      <c r="C59" s="17" t="s">
        <v>16</v>
      </c>
      <c r="D59" s="16">
        <v>3</v>
      </c>
      <c r="E59" s="25">
        <v>0</v>
      </c>
      <c r="F59" s="20">
        <f t="shared" si="6"/>
        <v>0</v>
      </c>
      <c r="G59" s="17" t="s">
        <v>16</v>
      </c>
      <c r="H59" s="16">
        <v>3</v>
      </c>
      <c r="I59" s="25">
        <v>0</v>
      </c>
      <c r="J59" s="20">
        <f t="shared" si="7"/>
        <v>0</v>
      </c>
    </row>
    <row r="60" spans="1:10" s="13" customFormat="1" ht="28.8" x14ac:dyDescent="0.3">
      <c r="A60" s="32">
        <v>12</v>
      </c>
      <c r="B60" s="24" t="s">
        <v>127</v>
      </c>
      <c r="C60" s="17" t="s">
        <v>16</v>
      </c>
      <c r="D60" s="16">
        <v>3</v>
      </c>
      <c r="E60" s="25">
        <v>0</v>
      </c>
      <c r="F60" s="20">
        <f t="shared" si="6"/>
        <v>0</v>
      </c>
      <c r="G60" s="17" t="s">
        <v>16</v>
      </c>
      <c r="H60" s="16">
        <v>3</v>
      </c>
      <c r="I60" s="25">
        <v>0</v>
      </c>
      <c r="J60" s="20">
        <f t="shared" si="7"/>
        <v>0</v>
      </c>
    </row>
    <row r="61" spans="1:10" s="13" customFormat="1" x14ac:dyDescent="0.3">
      <c r="A61" s="32">
        <v>13</v>
      </c>
      <c r="B61" s="24" t="s">
        <v>128</v>
      </c>
      <c r="C61" s="17" t="s">
        <v>16</v>
      </c>
      <c r="D61" s="16">
        <v>1</v>
      </c>
      <c r="E61" s="25">
        <v>0</v>
      </c>
      <c r="F61" s="20">
        <f t="shared" si="6"/>
        <v>0</v>
      </c>
      <c r="G61" s="17" t="s">
        <v>16</v>
      </c>
      <c r="H61" s="16">
        <v>1</v>
      </c>
      <c r="I61" s="25">
        <v>0</v>
      </c>
      <c r="J61" s="20">
        <f t="shared" si="7"/>
        <v>0</v>
      </c>
    </row>
    <row r="62" spans="1:10" s="13" customFormat="1" ht="28.8" x14ac:dyDescent="0.3">
      <c r="A62" s="32">
        <v>14</v>
      </c>
      <c r="B62" s="24" t="s">
        <v>129</v>
      </c>
      <c r="C62" s="17" t="s">
        <v>16</v>
      </c>
      <c r="D62" s="16">
        <v>1</v>
      </c>
      <c r="E62" s="25">
        <v>0</v>
      </c>
      <c r="F62" s="20">
        <f t="shared" si="6"/>
        <v>0</v>
      </c>
      <c r="G62" s="17" t="s">
        <v>16</v>
      </c>
      <c r="H62" s="16">
        <v>1</v>
      </c>
      <c r="I62" s="25">
        <v>0</v>
      </c>
      <c r="J62" s="20">
        <f t="shared" si="7"/>
        <v>0</v>
      </c>
    </row>
    <row r="63" spans="1:10" s="13" customFormat="1" x14ac:dyDescent="0.3">
      <c r="A63" s="32">
        <v>15</v>
      </c>
      <c r="B63" s="24" t="s">
        <v>130</v>
      </c>
      <c r="C63" s="17" t="s">
        <v>16</v>
      </c>
      <c r="D63" s="16">
        <v>2</v>
      </c>
      <c r="E63" s="25">
        <v>0</v>
      </c>
      <c r="F63" s="20">
        <f t="shared" si="6"/>
        <v>0</v>
      </c>
      <c r="G63" s="17" t="s">
        <v>16</v>
      </c>
      <c r="H63" s="16">
        <v>2</v>
      </c>
      <c r="I63" s="25">
        <v>0</v>
      </c>
      <c r="J63" s="20">
        <f t="shared" si="7"/>
        <v>0</v>
      </c>
    </row>
    <row r="64" spans="1:10" s="13" customFormat="1" x14ac:dyDescent="0.3">
      <c r="A64" s="32">
        <v>16</v>
      </c>
      <c r="B64" s="24" t="s">
        <v>131</v>
      </c>
      <c r="C64" s="17" t="s">
        <v>16</v>
      </c>
      <c r="D64" s="16">
        <v>2</v>
      </c>
      <c r="E64" s="25">
        <v>0</v>
      </c>
      <c r="F64" s="20">
        <f t="shared" si="6"/>
        <v>0</v>
      </c>
      <c r="G64" s="17" t="s">
        <v>16</v>
      </c>
      <c r="H64" s="16">
        <v>2</v>
      </c>
      <c r="I64" s="25">
        <v>0</v>
      </c>
      <c r="J64" s="20">
        <f t="shared" si="7"/>
        <v>0</v>
      </c>
    </row>
    <row r="65" spans="1:10" s="13" customFormat="1" x14ac:dyDescent="0.3">
      <c r="A65" s="32">
        <v>17</v>
      </c>
      <c r="B65" s="33" t="s">
        <v>86</v>
      </c>
      <c r="C65" s="17" t="s">
        <v>16</v>
      </c>
      <c r="D65" s="16">
        <v>4</v>
      </c>
      <c r="E65" s="25">
        <v>0</v>
      </c>
      <c r="F65" s="20">
        <f>D65*E65</f>
        <v>0</v>
      </c>
      <c r="G65" s="17" t="s">
        <v>16</v>
      </c>
      <c r="H65" s="16">
        <v>4</v>
      </c>
      <c r="I65" s="25">
        <v>0</v>
      </c>
      <c r="J65" s="20">
        <f>H65*I65</f>
        <v>0</v>
      </c>
    </row>
    <row r="66" spans="1:10" s="13" customFormat="1" ht="57.6" x14ac:dyDescent="0.3">
      <c r="A66" s="32">
        <v>18</v>
      </c>
      <c r="B66" s="33" t="s">
        <v>85</v>
      </c>
      <c r="C66" s="17" t="s">
        <v>19</v>
      </c>
      <c r="D66" s="26">
        <v>1</v>
      </c>
      <c r="E66" s="46">
        <v>0</v>
      </c>
      <c r="F66" s="20">
        <f t="shared" si="6"/>
        <v>0</v>
      </c>
      <c r="G66" s="17" t="s">
        <v>19</v>
      </c>
      <c r="H66" s="26">
        <v>1</v>
      </c>
      <c r="I66" s="46">
        <v>0</v>
      </c>
      <c r="J66" s="20">
        <f t="shared" si="7"/>
        <v>0</v>
      </c>
    </row>
    <row r="67" spans="1:10" s="13" customFormat="1" x14ac:dyDescent="0.3">
      <c r="A67" s="32">
        <v>19</v>
      </c>
      <c r="B67" s="33" t="s">
        <v>90</v>
      </c>
      <c r="C67" s="17" t="s">
        <v>54</v>
      </c>
      <c r="D67" s="26">
        <v>1.5</v>
      </c>
      <c r="E67" s="46">
        <v>0</v>
      </c>
      <c r="F67" s="20">
        <f>D67*E67</f>
        <v>0</v>
      </c>
      <c r="G67" s="17" t="s">
        <v>54</v>
      </c>
      <c r="H67" s="26">
        <v>1.5</v>
      </c>
      <c r="I67" s="46">
        <v>0</v>
      </c>
      <c r="J67" s="20">
        <f t="shared" si="7"/>
        <v>0</v>
      </c>
    </row>
    <row r="68" spans="1:10" s="13" customFormat="1" ht="28.8" x14ac:dyDescent="0.3">
      <c r="A68" s="32">
        <v>20</v>
      </c>
      <c r="B68" s="34" t="s">
        <v>34</v>
      </c>
      <c r="C68" s="17" t="s">
        <v>16</v>
      </c>
      <c r="D68" s="35">
        <v>5</v>
      </c>
      <c r="E68" s="25">
        <v>0</v>
      </c>
      <c r="F68" s="36">
        <f>D68*E68</f>
        <v>0</v>
      </c>
      <c r="G68" s="17" t="s">
        <v>16</v>
      </c>
      <c r="H68" s="35">
        <v>5</v>
      </c>
      <c r="I68" s="25">
        <v>0</v>
      </c>
      <c r="J68" s="36">
        <f>H68*I68</f>
        <v>0</v>
      </c>
    </row>
    <row r="69" spans="1:10" s="13" customFormat="1" x14ac:dyDescent="0.3">
      <c r="A69" s="32">
        <v>21</v>
      </c>
      <c r="B69" s="34" t="s">
        <v>46</v>
      </c>
      <c r="C69" s="17" t="s">
        <v>19</v>
      </c>
      <c r="D69" s="16">
        <v>1</v>
      </c>
      <c r="E69" s="25">
        <v>0</v>
      </c>
      <c r="F69" s="20">
        <f>D69*E69</f>
        <v>0</v>
      </c>
      <c r="G69" s="17" t="s">
        <v>19</v>
      </c>
      <c r="H69" s="16">
        <v>1</v>
      </c>
      <c r="I69" s="25">
        <v>0</v>
      </c>
      <c r="J69" s="20">
        <f>H69*I69</f>
        <v>0</v>
      </c>
    </row>
    <row r="70" spans="1:10" s="13" customFormat="1" x14ac:dyDescent="0.3">
      <c r="A70" s="32">
        <v>22</v>
      </c>
      <c r="B70" s="34" t="s">
        <v>35</v>
      </c>
      <c r="C70" s="17" t="s">
        <v>19</v>
      </c>
      <c r="D70" s="16">
        <v>1</v>
      </c>
      <c r="E70" s="25">
        <v>0</v>
      </c>
      <c r="F70" s="20">
        <f>D70*E70</f>
        <v>0</v>
      </c>
      <c r="G70" s="17" t="s">
        <v>19</v>
      </c>
      <c r="H70" s="16">
        <v>1</v>
      </c>
      <c r="I70" s="25">
        <v>0</v>
      </c>
      <c r="J70" s="20">
        <f>H70*I70</f>
        <v>0</v>
      </c>
    </row>
    <row r="71" spans="1:10" s="13" customFormat="1" x14ac:dyDescent="0.3">
      <c r="A71" s="11"/>
      <c r="B71" s="37"/>
      <c r="C71" s="12"/>
      <c r="E71" s="14"/>
      <c r="F71" s="5"/>
      <c r="G71" s="31"/>
      <c r="H71" s="31"/>
    </row>
    <row r="72" spans="1:10" s="28" customFormat="1" x14ac:dyDescent="0.3">
      <c r="A72" s="21" t="s">
        <v>47</v>
      </c>
      <c r="B72" s="27" t="s">
        <v>132</v>
      </c>
      <c r="C72" s="8"/>
      <c r="E72" s="29"/>
      <c r="F72" s="29"/>
      <c r="G72" s="30"/>
      <c r="H72" s="30"/>
    </row>
    <row r="73" spans="1:10" s="13" customFormat="1" x14ac:dyDescent="0.3">
      <c r="A73" s="11"/>
      <c r="B73" s="3"/>
      <c r="C73" s="12" t="s">
        <v>2</v>
      </c>
      <c r="E73" s="14"/>
      <c r="F73" s="14"/>
      <c r="G73" s="12" t="s">
        <v>3</v>
      </c>
      <c r="H73" s="31"/>
    </row>
    <row r="74" spans="1:10" s="13" customFormat="1" ht="43.2" x14ac:dyDescent="0.3">
      <c r="A74" s="32">
        <v>1</v>
      </c>
      <c r="B74" s="24" t="s">
        <v>133</v>
      </c>
      <c r="C74" s="17" t="s">
        <v>16</v>
      </c>
      <c r="D74" s="16">
        <v>1</v>
      </c>
      <c r="E74" s="25">
        <v>0</v>
      </c>
      <c r="F74" s="20">
        <f t="shared" ref="F74:F90" si="8">D74*E74</f>
        <v>0</v>
      </c>
      <c r="G74" s="17" t="s">
        <v>16</v>
      </c>
      <c r="H74" s="16">
        <v>1</v>
      </c>
      <c r="I74" s="25">
        <v>0</v>
      </c>
      <c r="J74" s="20">
        <f t="shared" ref="J74:J90" si="9">H74*I74</f>
        <v>0</v>
      </c>
    </row>
    <row r="75" spans="1:10" s="13" customFormat="1" x14ac:dyDescent="0.3">
      <c r="A75" s="32">
        <v>2</v>
      </c>
      <c r="B75" s="24" t="s">
        <v>28</v>
      </c>
      <c r="C75" s="17" t="s">
        <v>16</v>
      </c>
      <c r="D75" s="16">
        <v>1</v>
      </c>
      <c r="E75" s="25">
        <v>0</v>
      </c>
      <c r="F75" s="20">
        <f t="shared" si="8"/>
        <v>0</v>
      </c>
      <c r="G75" s="17" t="s">
        <v>16</v>
      </c>
      <c r="H75" s="16">
        <v>1</v>
      </c>
      <c r="I75" s="25">
        <v>0</v>
      </c>
      <c r="J75" s="20">
        <f t="shared" si="9"/>
        <v>0</v>
      </c>
    </row>
    <row r="76" spans="1:10" s="13" customFormat="1" x14ac:dyDescent="0.3">
      <c r="A76" s="32">
        <v>3</v>
      </c>
      <c r="B76" s="24" t="s">
        <v>37</v>
      </c>
      <c r="C76" s="17" t="s">
        <v>16</v>
      </c>
      <c r="D76" s="16">
        <v>6</v>
      </c>
      <c r="E76" s="25">
        <v>0</v>
      </c>
      <c r="F76" s="20">
        <f t="shared" si="8"/>
        <v>0</v>
      </c>
      <c r="G76" s="17" t="s">
        <v>16</v>
      </c>
      <c r="H76" s="16">
        <v>6</v>
      </c>
      <c r="I76" s="25">
        <v>0</v>
      </c>
      <c r="J76" s="20">
        <f t="shared" si="9"/>
        <v>0</v>
      </c>
    </row>
    <row r="77" spans="1:10" s="13" customFormat="1" x14ac:dyDescent="0.3">
      <c r="A77" s="32">
        <v>4</v>
      </c>
      <c r="B77" s="24" t="s">
        <v>38</v>
      </c>
      <c r="C77" s="17" t="s">
        <v>16</v>
      </c>
      <c r="D77" s="16">
        <v>6</v>
      </c>
      <c r="E77" s="25">
        <v>0</v>
      </c>
      <c r="F77" s="20">
        <f t="shared" si="8"/>
        <v>0</v>
      </c>
      <c r="G77" s="17" t="s">
        <v>16</v>
      </c>
      <c r="H77" s="16">
        <v>6</v>
      </c>
      <c r="I77" s="25">
        <v>0</v>
      </c>
      <c r="J77" s="20">
        <f t="shared" si="9"/>
        <v>0</v>
      </c>
    </row>
    <row r="78" spans="1:10" s="13" customFormat="1" x14ac:dyDescent="0.3">
      <c r="A78" s="32">
        <v>5</v>
      </c>
      <c r="B78" s="34" t="s">
        <v>42</v>
      </c>
      <c r="C78" s="17" t="s">
        <v>16</v>
      </c>
      <c r="D78" s="35">
        <v>12</v>
      </c>
      <c r="E78" s="25">
        <v>0</v>
      </c>
      <c r="F78" s="36">
        <f t="shared" si="8"/>
        <v>0</v>
      </c>
      <c r="G78" s="17" t="s">
        <v>16</v>
      </c>
      <c r="H78" s="35">
        <v>12</v>
      </c>
      <c r="I78" s="25">
        <v>0</v>
      </c>
      <c r="J78" s="36">
        <f t="shared" si="9"/>
        <v>0</v>
      </c>
    </row>
    <row r="79" spans="1:10" s="13" customFormat="1" x14ac:dyDescent="0.3">
      <c r="A79" s="32">
        <v>6</v>
      </c>
      <c r="B79" s="34" t="s">
        <v>43</v>
      </c>
      <c r="C79" s="17" t="s">
        <v>16</v>
      </c>
      <c r="D79" s="35">
        <v>12</v>
      </c>
      <c r="E79" s="25">
        <v>0</v>
      </c>
      <c r="F79" s="36">
        <f t="shared" si="8"/>
        <v>0</v>
      </c>
      <c r="G79" s="17" t="s">
        <v>16</v>
      </c>
      <c r="H79" s="35">
        <v>12</v>
      </c>
      <c r="I79" s="25">
        <v>0</v>
      </c>
      <c r="J79" s="36">
        <f t="shared" si="9"/>
        <v>0</v>
      </c>
    </row>
    <row r="80" spans="1:10" s="13" customFormat="1" x14ac:dyDescent="0.3">
      <c r="A80" s="32">
        <v>7</v>
      </c>
      <c r="B80" s="34" t="s">
        <v>125</v>
      </c>
      <c r="C80" s="17" t="s">
        <v>16</v>
      </c>
      <c r="D80" s="35">
        <v>7</v>
      </c>
      <c r="E80" s="25">
        <v>0</v>
      </c>
      <c r="F80" s="36">
        <f t="shared" si="8"/>
        <v>0</v>
      </c>
      <c r="G80" s="17" t="s">
        <v>16</v>
      </c>
      <c r="H80" s="35">
        <v>7</v>
      </c>
      <c r="I80" s="25">
        <v>0</v>
      </c>
      <c r="J80" s="36">
        <f t="shared" si="9"/>
        <v>0</v>
      </c>
    </row>
    <row r="81" spans="1:10" s="13" customFormat="1" x14ac:dyDescent="0.3">
      <c r="A81" s="32">
        <v>8</v>
      </c>
      <c r="B81" s="34" t="s">
        <v>44</v>
      </c>
      <c r="C81" s="17" t="s">
        <v>16</v>
      </c>
      <c r="D81" s="35">
        <v>6</v>
      </c>
      <c r="E81" s="25">
        <v>0</v>
      </c>
      <c r="F81" s="36">
        <f t="shared" si="8"/>
        <v>0</v>
      </c>
      <c r="G81" s="17" t="s">
        <v>16</v>
      </c>
      <c r="H81" s="35">
        <v>6</v>
      </c>
      <c r="I81" s="25">
        <v>0</v>
      </c>
      <c r="J81" s="36">
        <f t="shared" si="9"/>
        <v>0</v>
      </c>
    </row>
    <row r="82" spans="1:10" s="13" customFormat="1" x14ac:dyDescent="0.3">
      <c r="A82" s="32">
        <v>9</v>
      </c>
      <c r="B82" s="34" t="s">
        <v>45</v>
      </c>
      <c r="C82" s="17" t="s">
        <v>16</v>
      </c>
      <c r="D82" s="35">
        <v>6</v>
      </c>
      <c r="E82" s="25">
        <v>0</v>
      </c>
      <c r="F82" s="36">
        <f t="shared" si="8"/>
        <v>0</v>
      </c>
      <c r="G82" s="17" t="s">
        <v>16</v>
      </c>
      <c r="H82" s="35">
        <v>6</v>
      </c>
      <c r="I82" s="25">
        <v>0</v>
      </c>
      <c r="J82" s="36">
        <f t="shared" si="9"/>
        <v>0</v>
      </c>
    </row>
    <row r="83" spans="1:10" s="13" customFormat="1" x14ac:dyDescent="0.3">
      <c r="A83" s="32">
        <v>10</v>
      </c>
      <c r="B83" s="24" t="s">
        <v>88</v>
      </c>
      <c r="C83" s="17" t="s">
        <v>16</v>
      </c>
      <c r="D83" s="16">
        <v>5</v>
      </c>
      <c r="E83" s="25">
        <v>0</v>
      </c>
      <c r="F83" s="20">
        <f t="shared" si="8"/>
        <v>0</v>
      </c>
      <c r="G83" s="17" t="s">
        <v>16</v>
      </c>
      <c r="H83" s="16">
        <v>5</v>
      </c>
      <c r="I83" s="25">
        <v>0</v>
      </c>
      <c r="J83" s="20">
        <f t="shared" si="9"/>
        <v>0</v>
      </c>
    </row>
    <row r="84" spans="1:10" s="13" customFormat="1" ht="28.8" x14ac:dyDescent="0.3">
      <c r="A84" s="32">
        <v>11</v>
      </c>
      <c r="B84" s="24" t="s">
        <v>126</v>
      </c>
      <c r="C84" s="17" t="s">
        <v>16</v>
      </c>
      <c r="D84" s="16">
        <v>9</v>
      </c>
      <c r="E84" s="25">
        <v>0</v>
      </c>
      <c r="F84" s="20">
        <f t="shared" si="8"/>
        <v>0</v>
      </c>
      <c r="G84" s="17" t="s">
        <v>16</v>
      </c>
      <c r="H84" s="16">
        <v>9</v>
      </c>
      <c r="I84" s="25">
        <v>0</v>
      </c>
      <c r="J84" s="20">
        <f t="shared" si="9"/>
        <v>0</v>
      </c>
    </row>
    <row r="85" spans="1:10" s="13" customFormat="1" ht="28.8" x14ac:dyDescent="0.3">
      <c r="A85" s="32">
        <v>12</v>
      </c>
      <c r="B85" s="24" t="s">
        <v>134</v>
      </c>
      <c r="C85" s="17" t="s">
        <v>16</v>
      </c>
      <c r="D85" s="16">
        <v>3</v>
      </c>
      <c r="E85" s="25">
        <v>0</v>
      </c>
      <c r="F85" s="20">
        <f>D85*E85</f>
        <v>0</v>
      </c>
      <c r="G85" s="17" t="s">
        <v>16</v>
      </c>
      <c r="H85" s="16">
        <v>3</v>
      </c>
      <c r="I85" s="25">
        <v>0</v>
      </c>
      <c r="J85" s="20">
        <f>H85*I85</f>
        <v>0</v>
      </c>
    </row>
    <row r="86" spans="1:10" s="13" customFormat="1" ht="28.8" x14ac:dyDescent="0.3">
      <c r="A86" s="32">
        <v>13</v>
      </c>
      <c r="B86" s="24" t="s">
        <v>135</v>
      </c>
      <c r="C86" s="17" t="s">
        <v>16</v>
      </c>
      <c r="D86" s="16">
        <v>3</v>
      </c>
      <c r="E86" s="25">
        <v>0</v>
      </c>
      <c r="F86" s="20">
        <f t="shared" si="8"/>
        <v>0</v>
      </c>
      <c r="G86" s="17" t="s">
        <v>16</v>
      </c>
      <c r="H86" s="16">
        <v>3</v>
      </c>
      <c r="I86" s="25">
        <v>0</v>
      </c>
      <c r="J86" s="20">
        <f t="shared" si="9"/>
        <v>0</v>
      </c>
    </row>
    <row r="87" spans="1:10" s="13" customFormat="1" ht="43.2" x14ac:dyDescent="0.3">
      <c r="A87" s="32">
        <v>14</v>
      </c>
      <c r="B87" s="24" t="s">
        <v>136</v>
      </c>
      <c r="C87" s="17" t="s">
        <v>16</v>
      </c>
      <c r="D87" s="16">
        <v>1</v>
      </c>
      <c r="E87" s="25">
        <v>0</v>
      </c>
      <c r="F87" s="20">
        <f t="shared" si="8"/>
        <v>0</v>
      </c>
      <c r="G87" s="17" t="s">
        <v>16</v>
      </c>
      <c r="H87" s="16">
        <v>1</v>
      </c>
      <c r="I87" s="25">
        <v>0</v>
      </c>
      <c r="J87" s="20">
        <f t="shared" si="9"/>
        <v>0</v>
      </c>
    </row>
    <row r="88" spans="1:10" s="13" customFormat="1" ht="28.8" x14ac:dyDescent="0.3">
      <c r="A88" s="32">
        <v>15</v>
      </c>
      <c r="B88" s="24" t="s">
        <v>137</v>
      </c>
      <c r="C88" s="17" t="s">
        <v>16</v>
      </c>
      <c r="D88" s="16">
        <v>1</v>
      </c>
      <c r="E88" s="25">
        <v>0</v>
      </c>
      <c r="F88" s="20">
        <f t="shared" si="8"/>
        <v>0</v>
      </c>
      <c r="G88" s="17" t="s">
        <v>16</v>
      </c>
      <c r="H88" s="16">
        <v>1</v>
      </c>
      <c r="I88" s="25">
        <v>0</v>
      </c>
      <c r="J88" s="20">
        <f t="shared" si="9"/>
        <v>0</v>
      </c>
    </row>
    <row r="89" spans="1:10" s="13" customFormat="1" x14ac:dyDescent="0.3">
      <c r="A89" s="32">
        <v>16</v>
      </c>
      <c r="B89" s="24" t="s">
        <v>130</v>
      </c>
      <c r="C89" s="17" t="s">
        <v>16</v>
      </c>
      <c r="D89" s="16">
        <v>3</v>
      </c>
      <c r="E89" s="25">
        <v>0</v>
      </c>
      <c r="F89" s="20">
        <f t="shared" si="8"/>
        <v>0</v>
      </c>
      <c r="G89" s="17" t="s">
        <v>16</v>
      </c>
      <c r="H89" s="16">
        <v>3</v>
      </c>
      <c r="I89" s="25">
        <v>0</v>
      </c>
      <c r="J89" s="20">
        <f t="shared" si="9"/>
        <v>0</v>
      </c>
    </row>
    <row r="90" spans="1:10" s="13" customFormat="1" x14ac:dyDescent="0.3">
      <c r="A90" s="32">
        <v>17</v>
      </c>
      <c r="B90" s="24" t="s">
        <v>131</v>
      </c>
      <c r="C90" s="17" t="s">
        <v>16</v>
      </c>
      <c r="D90" s="16">
        <v>3</v>
      </c>
      <c r="E90" s="25">
        <v>0</v>
      </c>
      <c r="F90" s="20">
        <f t="shared" si="8"/>
        <v>0</v>
      </c>
      <c r="G90" s="17" t="s">
        <v>16</v>
      </c>
      <c r="H90" s="16">
        <v>3</v>
      </c>
      <c r="I90" s="25">
        <v>0</v>
      </c>
      <c r="J90" s="20">
        <f t="shared" si="9"/>
        <v>0</v>
      </c>
    </row>
    <row r="91" spans="1:10" s="13" customFormat="1" x14ac:dyDescent="0.3">
      <c r="A91" s="32">
        <v>18</v>
      </c>
      <c r="B91" s="33" t="s">
        <v>86</v>
      </c>
      <c r="C91" s="17" t="s">
        <v>16</v>
      </c>
      <c r="D91" s="16">
        <v>4</v>
      </c>
      <c r="E91" s="25">
        <v>0</v>
      </c>
      <c r="F91" s="20">
        <f>D91*E91</f>
        <v>0</v>
      </c>
      <c r="G91" s="17" t="s">
        <v>16</v>
      </c>
      <c r="H91" s="16">
        <v>4</v>
      </c>
      <c r="I91" s="25">
        <v>0</v>
      </c>
      <c r="J91" s="20">
        <f>H91*I91</f>
        <v>0</v>
      </c>
    </row>
    <row r="92" spans="1:10" s="13" customFormat="1" ht="57.6" x14ac:dyDescent="0.3">
      <c r="A92" s="32">
        <v>19</v>
      </c>
      <c r="B92" s="33" t="s">
        <v>85</v>
      </c>
      <c r="C92" s="17" t="s">
        <v>19</v>
      </c>
      <c r="D92" s="26">
        <v>1</v>
      </c>
      <c r="E92" s="46">
        <v>0</v>
      </c>
      <c r="F92" s="20">
        <f t="shared" ref="F92:F104" si="10">D92*E92</f>
        <v>0</v>
      </c>
      <c r="G92" s="17" t="s">
        <v>19</v>
      </c>
      <c r="H92" s="26">
        <v>1</v>
      </c>
      <c r="I92" s="46">
        <v>0</v>
      </c>
      <c r="J92" s="20">
        <f t="shared" ref="J92:J104" si="11">H92*I92</f>
        <v>0</v>
      </c>
    </row>
    <row r="93" spans="1:10" s="13" customFormat="1" x14ac:dyDescent="0.3">
      <c r="A93" s="32">
        <v>20</v>
      </c>
      <c r="B93" s="24" t="s">
        <v>39</v>
      </c>
      <c r="C93" s="17" t="s">
        <v>16</v>
      </c>
      <c r="D93" s="16">
        <v>1</v>
      </c>
      <c r="E93" s="25">
        <v>0</v>
      </c>
      <c r="F93" s="20">
        <f>D93*E93</f>
        <v>0</v>
      </c>
      <c r="G93" s="17" t="s">
        <v>16</v>
      </c>
      <c r="H93" s="16">
        <v>1</v>
      </c>
      <c r="I93" s="25">
        <v>0</v>
      </c>
      <c r="J93" s="20">
        <f>H93*I93</f>
        <v>0</v>
      </c>
    </row>
    <row r="94" spans="1:10" s="13" customFormat="1" x14ac:dyDescent="0.3">
      <c r="A94" s="32">
        <v>21</v>
      </c>
      <c r="B94" s="24" t="s">
        <v>40</v>
      </c>
      <c r="C94" s="17" t="s">
        <v>19</v>
      </c>
      <c r="D94" s="16">
        <v>1</v>
      </c>
      <c r="E94" s="25">
        <v>0</v>
      </c>
      <c r="F94" s="20">
        <f>D94*E94</f>
        <v>0</v>
      </c>
      <c r="G94" s="17" t="s">
        <v>19</v>
      </c>
      <c r="H94" s="16">
        <v>1</v>
      </c>
      <c r="I94" s="25">
        <v>0</v>
      </c>
      <c r="J94" s="20">
        <f>H94*I94</f>
        <v>0</v>
      </c>
    </row>
    <row r="95" spans="1:10" s="13" customFormat="1" x14ac:dyDescent="0.3">
      <c r="A95" s="32">
        <v>22</v>
      </c>
      <c r="B95" s="24" t="s">
        <v>41</v>
      </c>
      <c r="C95" s="17" t="s">
        <v>19</v>
      </c>
      <c r="D95" s="16">
        <v>1</v>
      </c>
      <c r="E95" s="25">
        <v>0</v>
      </c>
      <c r="F95" s="20">
        <f>D95*E95</f>
        <v>0</v>
      </c>
      <c r="G95" s="17" t="s">
        <v>19</v>
      </c>
      <c r="H95" s="16">
        <v>1</v>
      </c>
      <c r="I95" s="25">
        <v>0</v>
      </c>
      <c r="J95" s="20">
        <f>H95*I95</f>
        <v>0</v>
      </c>
    </row>
    <row r="96" spans="1:10" s="13" customFormat="1" x14ac:dyDescent="0.3">
      <c r="A96" s="32">
        <v>23</v>
      </c>
      <c r="B96" s="33" t="s">
        <v>90</v>
      </c>
      <c r="C96" s="17" t="s">
        <v>54</v>
      </c>
      <c r="D96" s="26">
        <v>2.2000000000000002</v>
      </c>
      <c r="E96" s="46">
        <v>0</v>
      </c>
      <c r="F96" s="20">
        <f t="shared" si="10"/>
        <v>0</v>
      </c>
      <c r="G96" s="17" t="s">
        <v>54</v>
      </c>
      <c r="H96" s="26">
        <v>2.2000000000000002</v>
      </c>
      <c r="I96" s="46">
        <v>0</v>
      </c>
      <c r="J96" s="20">
        <f t="shared" si="11"/>
        <v>0</v>
      </c>
    </row>
    <row r="97" spans="1:10" s="13" customFormat="1" x14ac:dyDescent="0.3">
      <c r="A97" s="32">
        <v>24</v>
      </c>
      <c r="B97" s="33" t="s">
        <v>89</v>
      </c>
      <c r="C97" s="17" t="s">
        <v>16</v>
      </c>
      <c r="D97" s="16">
        <v>1</v>
      </c>
      <c r="E97" s="25">
        <v>0</v>
      </c>
      <c r="F97" s="20">
        <f>D97*E97</f>
        <v>0</v>
      </c>
      <c r="G97" s="17" t="s">
        <v>16</v>
      </c>
      <c r="H97" s="16">
        <v>1</v>
      </c>
      <c r="I97" s="25">
        <v>0</v>
      </c>
      <c r="J97" s="20">
        <f>H97*I97</f>
        <v>0</v>
      </c>
    </row>
    <row r="98" spans="1:10" s="13" customFormat="1" x14ac:dyDescent="0.3">
      <c r="A98" s="32">
        <v>25</v>
      </c>
      <c r="B98" s="24" t="s">
        <v>138</v>
      </c>
      <c r="C98" s="17" t="s">
        <v>16</v>
      </c>
      <c r="D98" s="16">
        <v>1</v>
      </c>
      <c r="E98" s="25">
        <v>0</v>
      </c>
      <c r="F98" s="20">
        <f t="shared" ref="F98:F99" si="12">D98*E98</f>
        <v>0</v>
      </c>
      <c r="G98" s="17" t="s">
        <v>16</v>
      </c>
      <c r="H98" s="16">
        <v>1</v>
      </c>
      <c r="I98" s="25">
        <v>0</v>
      </c>
      <c r="J98" s="20">
        <f t="shared" ref="J98" si="13">H98*I98</f>
        <v>0</v>
      </c>
    </row>
    <row r="99" spans="1:10" s="13" customFormat="1" x14ac:dyDescent="0.3">
      <c r="A99" s="32">
        <v>26</v>
      </c>
      <c r="B99" s="24" t="s">
        <v>139</v>
      </c>
      <c r="C99" s="17" t="s">
        <v>19</v>
      </c>
      <c r="D99" s="16">
        <v>1</v>
      </c>
      <c r="E99" s="25">
        <v>0</v>
      </c>
      <c r="F99" s="20">
        <f t="shared" si="12"/>
        <v>0</v>
      </c>
      <c r="G99" s="17" t="s">
        <v>16</v>
      </c>
      <c r="H99" s="16">
        <v>1</v>
      </c>
      <c r="I99" s="25">
        <v>0</v>
      </c>
      <c r="J99" s="36"/>
    </row>
    <row r="100" spans="1:10" s="13" customFormat="1" ht="28.8" x14ac:dyDescent="0.3">
      <c r="A100" s="32">
        <v>27</v>
      </c>
      <c r="B100" s="34" t="s">
        <v>34</v>
      </c>
      <c r="C100" s="17" t="s">
        <v>16</v>
      </c>
      <c r="D100" s="35">
        <v>8</v>
      </c>
      <c r="E100" s="25">
        <v>0</v>
      </c>
      <c r="F100" s="36">
        <f>D100*E100</f>
        <v>0</v>
      </c>
      <c r="G100" s="17" t="s">
        <v>16</v>
      </c>
      <c r="H100" s="35">
        <v>8</v>
      </c>
      <c r="I100" s="25">
        <v>0</v>
      </c>
      <c r="J100" s="36">
        <f>H100*I100</f>
        <v>0</v>
      </c>
    </row>
    <row r="101" spans="1:10" s="13" customFormat="1" x14ac:dyDescent="0.3">
      <c r="A101" s="32">
        <v>28</v>
      </c>
      <c r="B101" s="34" t="s">
        <v>140</v>
      </c>
      <c r="C101" s="17" t="s">
        <v>19</v>
      </c>
      <c r="D101" s="35">
        <v>1</v>
      </c>
      <c r="E101" s="25">
        <v>0</v>
      </c>
      <c r="F101" s="36">
        <f t="shared" si="10"/>
        <v>0</v>
      </c>
      <c r="G101" s="17" t="s">
        <v>19</v>
      </c>
      <c r="H101" s="35">
        <v>1</v>
      </c>
      <c r="I101" s="25">
        <v>0</v>
      </c>
      <c r="J101" s="36">
        <f t="shared" si="11"/>
        <v>0</v>
      </c>
    </row>
    <row r="102" spans="1:10" s="13" customFormat="1" x14ac:dyDescent="0.3">
      <c r="A102" s="32">
        <v>29</v>
      </c>
      <c r="B102" s="34" t="s">
        <v>141</v>
      </c>
      <c r="C102" s="17" t="s">
        <v>19</v>
      </c>
      <c r="D102" s="35">
        <v>1</v>
      </c>
      <c r="E102" s="25">
        <v>0</v>
      </c>
      <c r="F102" s="36">
        <f t="shared" si="10"/>
        <v>0</v>
      </c>
      <c r="G102" s="17" t="s">
        <v>19</v>
      </c>
      <c r="H102" s="35">
        <v>1</v>
      </c>
      <c r="I102" s="25">
        <v>0</v>
      </c>
      <c r="J102" s="36">
        <f t="shared" si="11"/>
        <v>0</v>
      </c>
    </row>
    <row r="103" spans="1:10" s="13" customFormat="1" x14ac:dyDescent="0.3">
      <c r="A103" s="32">
        <v>30</v>
      </c>
      <c r="B103" s="34" t="s">
        <v>142</v>
      </c>
      <c r="C103" s="17" t="s">
        <v>19</v>
      </c>
      <c r="D103" s="16">
        <v>1</v>
      </c>
      <c r="E103" s="25">
        <v>0</v>
      </c>
      <c r="F103" s="20">
        <f t="shared" si="10"/>
        <v>0</v>
      </c>
      <c r="G103" s="17" t="s">
        <v>19</v>
      </c>
      <c r="H103" s="16">
        <v>1</v>
      </c>
      <c r="I103" s="25">
        <v>0</v>
      </c>
      <c r="J103" s="20">
        <f t="shared" si="11"/>
        <v>0</v>
      </c>
    </row>
    <row r="104" spans="1:10" s="13" customFormat="1" x14ac:dyDescent="0.3">
      <c r="A104" s="32">
        <v>31</v>
      </c>
      <c r="B104" s="34" t="s">
        <v>35</v>
      </c>
      <c r="C104" s="17" t="s">
        <v>19</v>
      </c>
      <c r="D104" s="16">
        <v>1</v>
      </c>
      <c r="E104" s="25">
        <v>0</v>
      </c>
      <c r="F104" s="20">
        <f t="shared" si="10"/>
        <v>0</v>
      </c>
      <c r="G104" s="17" t="s">
        <v>19</v>
      </c>
      <c r="H104" s="16">
        <v>1</v>
      </c>
      <c r="I104" s="25">
        <v>0</v>
      </c>
      <c r="J104" s="20">
        <f t="shared" si="11"/>
        <v>0</v>
      </c>
    </row>
    <row r="105" spans="1:10" x14ac:dyDescent="0.3">
      <c r="A105" s="3"/>
      <c r="B105" s="3"/>
      <c r="D105" s="3"/>
      <c r="E105" s="3"/>
      <c r="F105" s="38"/>
    </row>
    <row r="106" spans="1:10" s="28" customFormat="1" x14ac:dyDescent="0.3">
      <c r="A106" s="21" t="s">
        <v>49</v>
      </c>
      <c r="B106" s="27" t="s">
        <v>91</v>
      </c>
      <c r="C106" s="8"/>
      <c r="E106" s="29"/>
      <c r="F106" s="29"/>
      <c r="G106" s="30"/>
      <c r="H106" s="30"/>
    </row>
    <row r="107" spans="1:10" s="13" customFormat="1" x14ac:dyDescent="0.3">
      <c r="A107" s="11"/>
      <c r="B107" s="3"/>
      <c r="C107" s="12" t="s">
        <v>2</v>
      </c>
      <c r="E107" s="14"/>
      <c r="F107" s="14"/>
      <c r="G107" s="12" t="s">
        <v>3</v>
      </c>
      <c r="H107" s="31"/>
    </row>
    <row r="108" spans="1:10" s="13" customFormat="1" ht="43.2" x14ac:dyDescent="0.3">
      <c r="A108" s="32">
        <v>1</v>
      </c>
      <c r="B108" s="24" t="s">
        <v>143</v>
      </c>
      <c r="C108" s="17" t="s">
        <v>16</v>
      </c>
      <c r="D108" s="16">
        <v>1</v>
      </c>
      <c r="E108" s="25">
        <v>0</v>
      </c>
      <c r="F108" s="20">
        <f t="shared" ref="F108:F143" si="14">D108*E108</f>
        <v>0</v>
      </c>
      <c r="G108" s="17" t="s">
        <v>16</v>
      </c>
      <c r="H108" s="16">
        <v>1</v>
      </c>
      <c r="I108" s="25">
        <v>0</v>
      </c>
      <c r="J108" s="20">
        <f t="shared" ref="J108:J115" si="15">H108*I108</f>
        <v>0</v>
      </c>
    </row>
    <row r="109" spans="1:10" s="13" customFormat="1" x14ac:dyDescent="0.3">
      <c r="A109" s="32">
        <v>2</v>
      </c>
      <c r="B109" s="24" t="s">
        <v>28</v>
      </c>
      <c r="C109" s="17" t="s">
        <v>16</v>
      </c>
      <c r="D109" s="16">
        <v>1</v>
      </c>
      <c r="E109" s="25">
        <v>0</v>
      </c>
      <c r="F109" s="20">
        <f t="shared" si="14"/>
        <v>0</v>
      </c>
      <c r="G109" s="17" t="s">
        <v>16</v>
      </c>
      <c r="H109" s="16">
        <v>1</v>
      </c>
      <c r="I109" s="25">
        <v>0</v>
      </c>
      <c r="J109" s="20">
        <f t="shared" si="15"/>
        <v>0</v>
      </c>
    </row>
    <row r="110" spans="1:10" s="13" customFormat="1" x14ac:dyDescent="0.3">
      <c r="A110" s="32">
        <v>3</v>
      </c>
      <c r="B110" s="24" t="s">
        <v>110</v>
      </c>
      <c r="C110" s="17" t="s">
        <v>16</v>
      </c>
      <c r="D110" s="16">
        <v>1</v>
      </c>
      <c r="E110" s="25">
        <v>0</v>
      </c>
      <c r="F110" s="20">
        <f t="shared" si="14"/>
        <v>0</v>
      </c>
      <c r="G110" s="17" t="s">
        <v>16</v>
      </c>
      <c r="H110" s="16">
        <v>1</v>
      </c>
      <c r="I110" s="25">
        <v>0</v>
      </c>
      <c r="J110" s="20">
        <f t="shared" si="15"/>
        <v>0</v>
      </c>
    </row>
    <row r="111" spans="1:10" s="13" customFormat="1" x14ac:dyDescent="0.3">
      <c r="A111" s="32">
        <v>4</v>
      </c>
      <c r="B111" s="24" t="s">
        <v>84</v>
      </c>
      <c r="C111" s="17" t="s">
        <v>16</v>
      </c>
      <c r="D111" s="16">
        <v>1</v>
      </c>
      <c r="E111" s="25">
        <v>0</v>
      </c>
      <c r="F111" s="20">
        <f t="shared" si="14"/>
        <v>0</v>
      </c>
      <c r="G111" s="17" t="s">
        <v>16</v>
      </c>
      <c r="H111" s="16">
        <v>1</v>
      </c>
      <c r="I111" s="25">
        <v>0</v>
      </c>
      <c r="J111" s="20">
        <f t="shared" si="15"/>
        <v>0</v>
      </c>
    </row>
    <row r="112" spans="1:10" s="13" customFormat="1" ht="28.8" x14ac:dyDescent="0.3">
      <c r="A112" s="32">
        <v>5</v>
      </c>
      <c r="B112" s="24" t="s">
        <v>144</v>
      </c>
      <c r="C112" s="17" t="s">
        <v>16</v>
      </c>
      <c r="D112" s="16">
        <v>3</v>
      </c>
      <c r="E112" s="25">
        <v>0</v>
      </c>
      <c r="F112" s="20">
        <f t="shared" si="14"/>
        <v>0</v>
      </c>
      <c r="G112" s="17" t="s">
        <v>16</v>
      </c>
      <c r="H112" s="16">
        <v>3</v>
      </c>
      <c r="I112" s="25">
        <v>0</v>
      </c>
      <c r="J112" s="20">
        <f t="shared" si="15"/>
        <v>0</v>
      </c>
    </row>
    <row r="113" spans="1:11" s="13" customFormat="1" ht="28.8" x14ac:dyDescent="0.3">
      <c r="A113" s="32">
        <v>6</v>
      </c>
      <c r="B113" s="24" t="s">
        <v>127</v>
      </c>
      <c r="C113" s="17" t="s">
        <v>16</v>
      </c>
      <c r="D113" s="16">
        <v>3</v>
      </c>
      <c r="E113" s="25">
        <v>0</v>
      </c>
      <c r="F113" s="20">
        <f t="shared" si="14"/>
        <v>0</v>
      </c>
      <c r="G113" s="17" t="s">
        <v>16</v>
      </c>
      <c r="H113" s="16">
        <v>3</v>
      </c>
      <c r="I113" s="25">
        <v>0</v>
      </c>
      <c r="J113" s="20">
        <f t="shared" si="15"/>
        <v>0</v>
      </c>
      <c r="K113" s="48"/>
    </row>
    <row r="114" spans="1:11" s="13" customFormat="1" ht="43.2" x14ac:dyDescent="0.3">
      <c r="A114" s="32">
        <v>7</v>
      </c>
      <c r="B114" s="24" t="s">
        <v>136</v>
      </c>
      <c r="C114" s="17" t="s">
        <v>16</v>
      </c>
      <c r="D114" s="16">
        <v>1</v>
      </c>
      <c r="E114" s="25">
        <v>0</v>
      </c>
      <c r="F114" s="20">
        <f t="shared" si="14"/>
        <v>0</v>
      </c>
      <c r="G114" s="17" t="s">
        <v>16</v>
      </c>
      <c r="H114" s="16">
        <v>1</v>
      </c>
      <c r="I114" s="25">
        <v>0</v>
      </c>
      <c r="J114" s="20">
        <f t="shared" si="15"/>
        <v>0</v>
      </c>
    </row>
    <row r="115" spans="1:11" s="13" customFormat="1" ht="28.8" x14ac:dyDescent="0.3">
      <c r="A115" s="32">
        <v>8</v>
      </c>
      <c r="B115" s="24" t="s">
        <v>137</v>
      </c>
      <c r="C115" s="17" t="s">
        <v>19</v>
      </c>
      <c r="D115" s="16">
        <v>1</v>
      </c>
      <c r="E115" s="25">
        <v>0</v>
      </c>
      <c r="F115" s="20">
        <f t="shared" si="14"/>
        <v>0</v>
      </c>
      <c r="G115" s="17" t="s">
        <v>19</v>
      </c>
      <c r="H115" s="16">
        <v>1</v>
      </c>
      <c r="I115" s="25">
        <v>0</v>
      </c>
      <c r="J115" s="20">
        <f t="shared" si="15"/>
        <v>0</v>
      </c>
    </row>
    <row r="116" spans="1:11" s="13" customFormat="1" x14ac:dyDescent="0.3">
      <c r="A116" s="32">
        <v>9</v>
      </c>
      <c r="B116" s="24" t="s">
        <v>130</v>
      </c>
      <c r="C116" s="17" t="s">
        <v>16</v>
      </c>
      <c r="D116" s="16">
        <v>3</v>
      </c>
      <c r="E116" s="25">
        <v>0</v>
      </c>
      <c r="F116" s="20">
        <f>D116*E116</f>
        <v>0</v>
      </c>
      <c r="G116" s="17" t="s">
        <v>16</v>
      </c>
      <c r="H116" s="16">
        <v>3</v>
      </c>
      <c r="I116" s="25">
        <v>0</v>
      </c>
      <c r="J116" s="20">
        <f>H116*I116</f>
        <v>0</v>
      </c>
    </row>
    <row r="117" spans="1:11" s="13" customFormat="1" x14ac:dyDescent="0.3">
      <c r="A117" s="32">
        <v>10</v>
      </c>
      <c r="B117" s="24" t="s">
        <v>131</v>
      </c>
      <c r="C117" s="17" t="s">
        <v>16</v>
      </c>
      <c r="D117" s="16">
        <v>3</v>
      </c>
      <c r="E117" s="25">
        <v>0</v>
      </c>
      <c r="F117" s="20">
        <f>D117*E117</f>
        <v>0</v>
      </c>
      <c r="G117" s="17" t="s">
        <v>16</v>
      </c>
      <c r="H117" s="16">
        <v>3</v>
      </c>
      <c r="I117" s="25">
        <v>0</v>
      </c>
      <c r="J117" s="20">
        <f>H117*I117</f>
        <v>0</v>
      </c>
    </row>
    <row r="118" spans="1:11" s="13" customFormat="1" x14ac:dyDescent="0.3">
      <c r="A118" s="32">
        <v>11</v>
      </c>
      <c r="B118" s="24" t="s">
        <v>138</v>
      </c>
      <c r="C118" s="17" t="s">
        <v>16</v>
      </c>
      <c r="D118" s="16">
        <v>1</v>
      </c>
      <c r="E118" s="25">
        <v>0</v>
      </c>
      <c r="F118" s="20">
        <f t="shared" si="14"/>
        <v>0</v>
      </c>
      <c r="G118" s="17" t="s">
        <v>16</v>
      </c>
      <c r="H118" s="16">
        <v>1</v>
      </c>
      <c r="I118" s="25">
        <v>0</v>
      </c>
      <c r="J118" s="20">
        <f t="shared" ref="J118:J134" si="16">H118*I118</f>
        <v>0</v>
      </c>
    </row>
    <row r="119" spans="1:11" s="13" customFormat="1" x14ac:dyDescent="0.3">
      <c r="A119" s="32">
        <v>12</v>
      </c>
      <c r="B119" s="33" t="s">
        <v>96</v>
      </c>
      <c r="C119" s="17" t="s">
        <v>16</v>
      </c>
      <c r="D119" s="26">
        <v>1</v>
      </c>
      <c r="E119" s="46">
        <v>0</v>
      </c>
      <c r="F119" s="20">
        <f t="shared" si="14"/>
        <v>0</v>
      </c>
      <c r="G119" s="17" t="s">
        <v>16</v>
      </c>
      <c r="H119" s="26">
        <v>1</v>
      </c>
      <c r="I119" s="46">
        <v>0</v>
      </c>
      <c r="J119" s="20">
        <f t="shared" si="16"/>
        <v>0</v>
      </c>
    </row>
    <row r="120" spans="1:11" s="13" customFormat="1" x14ac:dyDescent="0.3">
      <c r="A120" s="32">
        <v>13</v>
      </c>
      <c r="B120" s="33" t="s">
        <v>97</v>
      </c>
      <c r="C120" s="17" t="s">
        <v>16</v>
      </c>
      <c r="D120" s="26">
        <v>1</v>
      </c>
      <c r="E120" s="46">
        <v>0</v>
      </c>
      <c r="F120" s="20">
        <f t="shared" si="14"/>
        <v>0</v>
      </c>
      <c r="G120" s="17" t="s">
        <v>16</v>
      </c>
      <c r="H120" s="26">
        <v>1</v>
      </c>
      <c r="I120" s="46">
        <v>0</v>
      </c>
      <c r="J120" s="20">
        <f t="shared" si="16"/>
        <v>0</v>
      </c>
    </row>
    <row r="121" spans="1:11" s="13" customFormat="1" x14ac:dyDescent="0.3">
      <c r="A121" s="32">
        <v>14</v>
      </c>
      <c r="B121" s="33" t="s">
        <v>98</v>
      </c>
      <c r="C121" s="17" t="s">
        <v>16</v>
      </c>
      <c r="D121" s="26">
        <v>1</v>
      </c>
      <c r="E121" s="46">
        <v>0</v>
      </c>
      <c r="F121" s="20">
        <f t="shared" si="14"/>
        <v>0</v>
      </c>
      <c r="G121" s="17" t="s">
        <v>16</v>
      </c>
      <c r="H121" s="26">
        <v>1</v>
      </c>
      <c r="I121" s="46">
        <v>0</v>
      </c>
      <c r="J121" s="20">
        <f t="shared" si="16"/>
        <v>0</v>
      </c>
    </row>
    <row r="122" spans="1:11" s="13" customFormat="1" x14ac:dyDescent="0.3">
      <c r="A122" s="32">
        <v>15</v>
      </c>
      <c r="B122" s="33" t="s">
        <v>99</v>
      </c>
      <c r="C122" s="17" t="s">
        <v>16</v>
      </c>
      <c r="D122" s="26">
        <v>1</v>
      </c>
      <c r="E122" s="46">
        <v>0</v>
      </c>
      <c r="F122" s="20">
        <f t="shared" si="14"/>
        <v>0</v>
      </c>
      <c r="G122" s="17" t="s">
        <v>16</v>
      </c>
      <c r="H122" s="26">
        <v>1</v>
      </c>
      <c r="I122" s="46">
        <v>0</v>
      </c>
      <c r="J122" s="20">
        <f t="shared" si="16"/>
        <v>0</v>
      </c>
    </row>
    <row r="123" spans="1:11" s="13" customFormat="1" ht="43.2" x14ac:dyDescent="0.3">
      <c r="A123" s="32">
        <v>16</v>
      </c>
      <c r="B123" s="33" t="s">
        <v>145</v>
      </c>
      <c r="C123" s="17" t="s">
        <v>16</v>
      </c>
      <c r="D123" s="26">
        <v>3</v>
      </c>
      <c r="E123" s="46">
        <v>0</v>
      </c>
      <c r="F123" s="20">
        <f t="shared" si="14"/>
        <v>0</v>
      </c>
      <c r="G123" s="17" t="s">
        <v>16</v>
      </c>
      <c r="H123" s="26">
        <v>3</v>
      </c>
      <c r="I123" s="46">
        <v>0</v>
      </c>
      <c r="J123" s="20">
        <f t="shared" si="16"/>
        <v>0</v>
      </c>
    </row>
    <row r="124" spans="1:11" s="13" customFormat="1" ht="28.8" x14ac:dyDescent="0.3">
      <c r="A124" s="32">
        <v>17</v>
      </c>
      <c r="B124" s="33" t="s">
        <v>146</v>
      </c>
      <c r="C124" s="17" t="s">
        <v>16</v>
      </c>
      <c r="D124" s="26">
        <v>3</v>
      </c>
      <c r="E124" s="46">
        <v>0</v>
      </c>
      <c r="F124" s="20">
        <f>D124*E124</f>
        <v>0</v>
      </c>
      <c r="G124" s="17" t="s">
        <v>16</v>
      </c>
      <c r="H124" s="26">
        <v>3</v>
      </c>
      <c r="I124" s="46">
        <v>0</v>
      </c>
      <c r="J124" s="20">
        <f t="shared" si="16"/>
        <v>0</v>
      </c>
    </row>
    <row r="125" spans="1:11" s="13" customFormat="1" x14ac:dyDescent="0.3">
      <c r="A125" s="32">
        <v>18</v>
      </c>
      <c r="B125" s="33" t="s">
        <v>93</v>
      </c>
      <c r="C125" s="24" t="s">
        <v>16</v>
      </c>
      <c r="D125" s="26">
        <v>1</v>
      </c>
      <c r="E125" s="46">
        <v>0</v>
      </c>
      <c r="F125" s="20">
        <f t="shared" si="14"/>
        <v>0</v>
      </c>
      <c r="G125" s="24" t="s">
        <v>16</v>
      </c>
      <c r="H125" s="26">
        <v>1</v>
      </c>
      <c r="I125" s="46">
        <v>0</v>
      </c>
      <c r="J125" s="20">
        <f t="shared" si="16"/>
        <v>0</v>
      </c>
    </row>
    <row r="126" spans="1:11" s="13" customFormat="1" x14ac:dyDescent="0.3">
      <c r="A126" s="32">
        <v>19</v>
      </c>
      <c r="B126" s="33" t="s">
        <v>94</v>
      </c>
      <c r="C126" s="24" t="s">
        <v>16</v>
      </c>
      <c r="D126" s="26">
        <v>1</v>
      </c>
      <c r="E126" s="46">
        <v>0</v>
      </c>
      <c r="F126" s="20">
        <f t="shared" si="14"/>
        <v>0</v>
      </c>
      <c r="G126" s="24" t="s">
        <v>16</v>
      </c>
      <c r="H126" s="26">
        <v>1</v>
      </c>
      <c r="I126" s="46">
        <v>0</v>
      </c>
      <c r="J126" s="20">
        <f t="shared" si="16"/>
        <v>0</v>
      </c>
    </row>
    <row r="127" spans="1:11" s="13" customFormat="1" x14ac:dyDescent="0.3">
      <c r="A127" s="32">
        <v>20</v>
      </c>
      <c r="B127" s="33" t="s">
        <v>95</v>
      </c>
      <c r="C127" s="24" t="s">
        <v>16</v>
      </c>
      <c r="D127" s="26">
        <v>2</v>
      </c>
      <c r="E127" s="46">
        <v>0</v>
      </c>
      <c r="F127" s="20">
        <f t="shared" si="14"/>
        <v>0</v>
      </c>
      <c r="G127" s="24" t="s">
        <v>16</v>
      </c>
      <c r="H127" s="26">
        <v>2</v>
      </c>
      <c r="I127" s="46">
        <v>0</v>
      </c>
      <c r="J127" s="20">
        <f t="shared" si="16"/>
        <v>0</v>
      </c>
    </row>
    <row r="128" spans="1:11" s="13" customFormat="1" ht="28.8" x14ac:dyDescent="0.3">
      <c r="A128" s="32">
        <v>21</v>
      </c>
      <c r="B128" s="33" t="s">
        <v>100</v>
      </c>
      <c r="C128" s="17" t="s">
        <v>19</v>
      </c>
      <c r="D128" s="26">
        <v>1</v>
      </c>
      <c r="E128" s="46">
        <v>0</v>
      </c>
      <c r="F128" s="20">
        <f t="shared" si="14"/>
        <v>0</v>
      </c>
      <c r="G128" s="17" t="s">
        <v>19</v>
      </c>
      <c r="H128" s="26">
        <v>1</v>
      </c>
      <c r="I128" s="46">
        <v>0</v>
      </c>
      <c r="J128" s="20">
        <f t="shared" si="16"/>
        <v>0</v>
      </c>
    </row>
    <row r="129" spans="1:10" s="13" customFormat="1" ht="28.8" x14ac:dyDescent="0.3">
      <c r="A129" s="32">
        <v>22</v>
      </c>
      <c r="B129" s="33" t="s">
        <v>101</v>
      </c>
      <c r="C129" s="24" t="s">
        <v>19</v>
      </c>
      <c r="D129" s="26">
        <v>1</v>
      </c>
      <c r="E129" s="46">
        <v>0</v>
      </c>
      <c r="F129" s="20">
        <f t="shared" si="14"/>
        <v>0</v>
      </c>
      <c r="G129" s="24" t="s">
        <v>19</v>
      </c>
      <c r="H129" s="26">
        <v>1</v>
      </c>
      <c r="I129" s="46">
        <v>0</v>
      </c>
      <c r="J129" s="20">
        <f t="shared" si="16"/>
        <v>0</v>
      </c>
    </row>
    <row r="130" spans="1:10" s="13" customFormat="1" ht="57.6" x14ac:dyDescent="0.3">
      <c r="A130" s="32">
        <v>23</v>
      </c>
      <c r="B130" s="33" t="s">
        <v>102</v>
      </c>
      <c r="C130" s="24" t="s">
        <v>19</v>
      </c>
      <c r="D130" s="26">
        <v>1</v>
      </c>
      <c r="E130" s="46">
        <v>0</v>
      </c>
      <c r="F130" s="20">
        <f t="shared" si="14"/>
        <v>0</v>
      </c>
      <c r="G130" s="24" t="s">
        <v>19</v>
      </c>
      <c r="H130" s="26">
        <v>1</v>
      </c>
      <c r="I130" s="46">
        <v>0</v>
      </c>
      <c r="J130" s="20">
        <f t="shared" si="16"/>
        <v>0</v>
      </c>
    </row>
    <row r="131" spans="1:10" s="13" customFormat="1" ht="28.8" x14ac:dyDescent="0.3">
      <c r="A131" s="32">
        <v>24</v>
      </c>
      <c r="B131" s="33" t="s">
        <v>103</v>
      </c>
      <c r="C131" s="24" t="s">
        <v>16</v>
      </c>
      <c r="D131" s="26">
        <v>3</v>
      </c>
      <c r="E131" s="46">
        <v>0</v>
      </c>
      <c r="F131" s="20">
        <f t="shared" si="14"/>
        <v>0</v>
      </c>
      <c r="G131" s="24" t="s">
        <v>16</v>
      </c>
      <c r="H131" s="26">
        <v>3</v>
      </c>
      <c r="I131" s="46">
        <v>0</v>
      </c>
      <c r="J131" s="20">
        <f t="shared" si="16"/>
        <v>0</v>
      </c>
    </row>
    <row r="132" spans="1:10" s="13" customFormat="1" ht="28.8" x14ac:dyDescent="0.3">
      <c r="A132" s="32">
        <v>25</v>
      </c>
      <c r="B132" s="33" t="s">
        <v>104</v>
      </c>
      <c r="C132" s="24" t="s">
        <v>16</v>
      </c>
      <c r="D132" s="26">
        <v>1</v>
      </c>
      <c r="E132" s="46">
        <v>0</v>
      </c>
      <c r="F132" s="20">
        <f t="shared" si="14"/>
        <v>0</v>
      </c>
      <c r="G132" s="24" t="s">
        <v>16</v>
      </c>
      <c r="H132" s="26">
        <v>1</v>
      </c>
      <c r="I132" s="46">
        <v>0</v>
      </c>
      <c r="J132" s="20">
        <f t="shared" si="16"/>
        <v>0</v>
      </c>
    </row>
    <row r="133" spans="1:10" s="13" customFormat="1" ht="28.8" x14ac:dyDescent="0.3">
      <c r="A133" s="32">
        <v>26</v>
      </c>
      <c r="B133" s="33" t="s">
        <v>105</v>
      </c>
      <c r="C133" s="24" t="s">
        <v>16</v>
      </c>
      <c r="D133" s="26">
        <v>2</v>
      </c>
      <c r="E133" s="46">
        <v>0</v>
      </c>
      <c r="F133" s="20">
        <f t="shared" si="14"/>
        <v>0</v>
      </c>
      <c r="G133" s="24" t="s">
        <v>16</v>
      </c>
      <c r="H133" s="26">
        <v>2</v>
      </c>
      <c r="I133" s="46">
        <v>0</v>
      </c>
      <c r="J133" s="20">
        <f t="shared" si="16"/>
        <v>0</v>
      </c>
    </row>
    <row r="134" spans="1:10" s="13" customFormat="1" ht="57.6" x14ac:dyDescent="0.3">
      <c r="A134" s="32">
        <v>27</v>
      </c>
      <c r="B134" s="33" t="s">
        <v>85</v>
      </c>
      <c r="C134" s="17" t="s">
        <v>19</v>
      </c>
      <c r="D134" s="26">
        <v>1</v>
      </c>
      <c r="E134" s="46">
        <v>0</v>
      </c>
      <c r="F134" s="20">
        <f t="shared" si="14"/>
        <v>0</v>
      </c>
      <c r="G134" s="17" t="s">
        <v>19</v>
      </c>
      <c r="H134" s="26">
        <v>1</v>
      </c>
      <c r="I134" s="46">
        <v>0</v>
      </c>
      <c r="J134" s="20">
        <f t="shared" si="16"/>
        <v>0</v>
      </c>
    </row>
    <row r="135" spans="1:10" s="13" customFormat="1" x14ac:dyDescent="0.3">
      <c r="A135" s="32">
        <v>28</v>
      </c>
      <c r="B135" s="33" t="s">
        <v>86</v>
      </c>
      <c r="C135" s="17" t="s">
        <v>16</v>
      </c>
      <c r="D135" s="16">
        <v>2</v>
      </c>
      <c r="E135" s="25">
        <v>0</v>
      </c>
      <c r="F135" s="20">
        <f>D135*E135</f>
        <v>0</v>
      </c>
      <c r="G135" s="17" t="s">
        <v>16</v>
      </c>
      <c r="H135" s="16">
        <v>2</v>
      </c>
      <c r="I135" s="25">
        <v>0</v>
      </c>
      <c r="J135" s="20">
        <f>H135*I135</f>
        <v>0</v>
      </c>
    </row>
    <row r="136" spans="1:10" s="13" customFormat="1" x14ac:dyDescent="0.3">
      <c r="A136" s="32">
        <v>29</v>
      </c>
      <c r="B136" s="33" t="s">
        <v>90</v>
      </c>
      <c r="C136" s="17" t="s">
        <v>54</v>
      </c>
      <c r="D136" s="26">
        <v>2.4</v>
      </c>
      <c r="E136" s="46">
        <v>0</v>
      </c>
      <c r="F136" s="20">
        <f>D136*E136</f>
        <v>0</v>
      </c>
      <c r="G136" s="17" t="s">
        <v>54</v>
      </c>
      <c r="H136" s="26">
        <v>2.4</v>
      </c>
      <c r="I136" s="46">
        <v>0</v>
      </c>
      <c r="J136" s="20">
        <f t="shared" ref="J136:J143" si="17">H136*I136</f>
        <v>0</v>
      </c>
    </row>
    <row r="137" spans="1:10" s="13" customFormat="1" x14ac:dyDescent="0.3">
      <c r="A137" s="32">
        <v>30</v>
      </c>
      <c r="B137" s="34" t="s">
        <v>147</v>
      </c>
      <c r="C137" s="17" t="s">
        <v>16</v>
      </c>
      <c r="D137" s="16">
        <v>1</v>
      </c>
      <c r="E137" s="25">
        <v>0</v>
      </c>
      <c r="F137" s="20">
        <f t="shared" si="14"/>
        <v>0</v>
      </c>
      <c r="G137" s="17" t="s">
        <v>16</v>
      </c>
      <c r="H137" s="16">
        <v>1</v>
      </c>
      <c r="I137" s="25">
        <v>0</v>
      </c>
      <c r="J137" s="20">
        <f t="shared" si="17"/>
        <v>0</v>
      </c>
    </row>
    <row r="138" spans="1:10" s="13" customFormat="1" x14ac:dyDescent="0.3">
      <c r="A138" s="32">
        <v>31</v>
      </c>
      <c r="B138" s="34" t="s">
        <v>108</v>
      </c>
      <c r="C138" s="24" t="s">
        <v>16</v>
      </c>
      <c r="D138" s="26">
        <v>38</v>
      </c>
      <c r="E138" s="46">
        <v>0</v>
      </c>
      <c r="F138" s="20">
        <f t="shared" si="14"/>
        <v>0</v>
      </c>
      <c r="G138" s="24" t="s">
        <v>16</v>
      </c>
      <c r="H138" s="26">
        <v>38</v>
      </c>
      <c r="I138" s="46">
        <v>0</v>
      </c>
      <c r="J138" s="20">
        <f t="shared" si="17"/>
        <v>0</v>
      </c>
    </row>
    <row r="139" spans="1:10" s="13" customFormat="1" x14ac:dyDescent="0.3">
      <c r="A139" s="32">
        <v>32</v>
      </c>
      <c r="B139" s="33" t="s">
        <v>109</v>
      </c>
      <c r="C139" s="24" t="s">
        <v>19</v>
      </c>
      <c r="D139" s="26">
        <v>12</v>
      </c>
      <c r="E139" s="46">
        <v>0</v>
      </c>
      <c r="F139" s="20">
        <f t="shared" si="14"/>
        <v>0</v>
      </c>
      <c r="G139" s="24" t="s">
        <v>19</v>
      </c>
      <c r="H139" s="26">
        <v>12</v>
      </c>
      <c r="I139" s="46">
        <v>0</v>
      </c>
      <c r="J139" s="20">
        <f t="shared" si="17"/>
        <v>0</v>
      </c>
    </row>
    <row r="140" spans="1:10" s="13" customFormat="1" x14ac:dyDescent="0.3">
      <c r="A140" s="32">
        <v>33</v>
      </c>
      <c r="B140" s="34" t="s">
        <v>45</v>
      </c>
      <c r="C140" s="17" t="s">
        <v>16</v>
      </c>
      <c r="D140" s="35">
        <v>8</v>
      </c>
      <c r="E140" s="25">
        <v>0</v>
      </c>
      <c r="F140" s="36">
        <f t="shared" si="14"/>
        <v>0</v>
      </c>
      <c r="G140" s="17" t="s">
        <v>16</v>
      </c>
      <c r="H140" s="35">
        <v>8</v>
      </c>
      <c r="I140" s="25">
        <v>0</v>
      </c>
      <c r="J140" s="36">
        <f t="shared" si="17"/>
        <v>0</v>
      </c>
    </row>
    <row r="141" spans="1:10" s="13" customFormat="1" x14ac:dyDescent="0.3">
      <c r="A141" s="32">
        <v>34</v>
      </c>
      <c r="B141" s="34" t="s">
        <v>148</v>
      </c>
      <c r="C141" s="17" t="s">
        <v>19</v>
      </c>
      <c r="D141" s="35">
        <v>1</v>
      </c>
      <c r="E141" s="25">
        <v>0</v>
      </c>
      <c r="F141" s="36">
        <f t="shared" si="14"/>
        <v>0</v>
      </c>
      <c r="G141" s="17" t="s">
        <v>19</v>
      </c>
      <c r="H141" s="35">
        <v>1</v>
      </c>
      <c r="I141" s="25">
        <v>0</v>
      </c>
      <c r="J141" s="36">
        <f t="shared" si="17"/>
        <v>0</v>
      </c>
    </row>
    <row r="142" spans="1:10" s="13" customFormat="1" x14ac:dyDescent="0.3">
      <c r="A142" s="32">
        <v>35</v>
      </c>
      <c r="B142" s="34" t="s">
        <v>142</v>
      </c>
      <c r="C142" s="17" t="s">
        <v>19</v>
      </c>
      <c r="D142" s="16">
        <v>1</v>
      </c>
      <c r="E142" s="25">
        <v>0</v>
      </c>
      <c r="F142" s="20">
        <f t="shared" si="14"/>
        <v>0</v>
      </c>
      <c r="G142" s="17" t="s">
        <v>19</v>
      </c>
      <c r="H142" s="16">
        <v>1</v>
      </c>
      <c r="I142" s="25">
        <v>0</v>
      </c>
      <c r="J142" s="20">
        <f t="shared" si="17"/>
        <v>0</v>
      </c>
    </row>
    <row r="143" spans="1:10" s="13" customFormat="1" x14ac:dyDescent="0.3">
      <c r="A143" s="32">
        <v>36</v>
      </c>
      <c r="B143" s="34" t="s">
        <v>35</v>
      </c>
      <c r="C143" s="17" t="s">
        <v>19</v>
      </c>
      <c r="D143" s="16">
        <v>1</v>
      </c>
      <c r="E143" s="25">
        <v>0</v>
      </c>
      <c r="F143" s="20">
        <f t="shared" si="14"/>
        <v>0</v>
      </c>
      <c r="G143" s="17" t="s">
        <v>19</v>
      </c>
      <c r="H143" s="16">
        <v>1</v>
      </c>
      <c r="I143" s="25">
        <v>0</v>
      </c>
      <c r="J143" s="20">
        <f t="shared" si="17"/>
        <v>0</v>
      </c>
    </row>
    <row r="144" spans="1:10" s="13" customFormat="1" x14ac:dyDescent="0.3">
      <c r="A144" s="11"/>
      <c r="B144" s="37"/>
      <c r="C144" s="12"/>
      <c r="E144" s="14"/>
      <c r="F144" s="5"/>
      <c r="G144" s="31"/>
      <c r="H144" s="31"/>
    </row>
    <row r="145" spans="1:10" s="28" customFormat="1" x14ac:dyDescent="0.3">
      <c r="A145" s="21" t="s">
        <v>50</v>
      </c>
      <c r="B145" s="27" t="s">
        <v>149</v>
      </c>
      <c r="C145" s="8"/>
      <c r="E145" s="29"/>
      <c r="F145" s="29"/>
      <c r="G145" s="30"/>
      <c r="H145" s="30"/>
    </row>
    <row r="146" spans="1:10" s="13" customFormat="1" x14ac:dyDescent="0.3">
      <c r="A146" s="11"/>
      <c r="B146" s="3"/>
      <c r="C146" s="12" t="s">
        <v>2</v>
      </c>
      <c r="E146" s="14"/>
      <c r="F146" s="14"/>
      <c r="G146" s="12" t="s">
        <v>3</v>
      </c>
      <c r="H146" s="31"/>
    </row>
    <row r="147" spans="1:10" s="13" customFormat="1" ht="57.6" x14ac:dyDescent="0.3">
      <c r="A147" s="32">
        <v>1</v>
      </c>
      <c r="B147" s="24" t="s">
        <v>150</v>
      </c>
      <c r="C147" s="17" t="s">
        <v>16</v>
      </c>
      <c r="D147" s="16">
        <v>1</v>
      </c>
      <c r="E147" s="25">
        <v>0</v>
      </c>
      <c r="F147" s="20">
        <f t="shared" ref="F147:F155" si="18">D147*E147</f>
        <v>0</v>
      </c>
      <c r="G147" s="17" t="s">
        <v>16</v>
      </c>
      <c r="H147" s="16">
        <v>1</v>
      </c>
      <c r="I147" s="25">
        <v>0</v>
      </c>
      <c r="J147" s="20">
        <f t="shared" ref="J147:J155" si="19">H147*I147</f>
        <v>0</v>
      </c>
    </row>
    <row r="148" spans="1:10" s="13" customFormat="1" ht="86.4" x14ac:dyDescent="0.3">
      <c r="A148" s="32">
        <v>2</v>
      </c>
      <c r="B148" s="33" t="s">
        <v>151</v>
      </c>
      <c r="C148" s="17" t="s">
        <v>16</v>
      </c>
      <c r="D148" s="26">
        <v>1</v>
      </c>
      <c r="E148" s="46">
        <v>0</v>
      </c>
      <c r="F148" s="20">
        <f t="shared" si="18"/>
        <v>0</v>
      </c>
      <c r="G148" s="17" t="s">
        <v>16</v>
      </c>
      <c r="H148" s="26">
        <v>1</v>
      </c>
      <c r="I148" s="46">
        <v>0</v>
      </c>
      <c r="J148" s="20">
        <f t="shared" si="19"/>
        <v>0</v>
      </c>
    </row>
    <row r="149" spans="1:10" s="13" customFormat="1" ht="28.8" x14ac:dyDescent="0.3">
      <c r="A149" s="32">
        <v>3</v>
      </c>
      <c r="B149" s="33" t="s">
        <v>152</v>
      </c>
      <c r="C149" s="24" t="s">
        <v>16</v>
      </c>
      <c r="D149" s="26">
        <v>1</v>
      </c>
      <c r="E149" s="46">
        <v>0</v>
      </c>
      <c r="F149" s="20">
        <f t="shared" si="18"/>
        <v>0</v>
      </c>
      <c r="G149" s="24" t="s">
        <v>16</v>
      </c>
      <c r="H149" s="26">
        <v>1</v>
      </c>
      <c r="I149" s="46">
        <v>0</v>
      </c>
      <c r="J149" s="20">
        <f t="shared" si="19"/>
        <v>0</v>
      </c>
    </row>
    <row r="150" spans="1:10" s="13" customFormat="1" x14ac:dyDescent="0.3">
      <c r="A150" s="32">
        <v>4</v>
      </c>
      <c r="B150" s="33" t="s">
        <v>153</v>
      </c>
      <c r="C150" s="24" t="s">
        <v>16</v>
      </c>
      <c r="D150" s="26">
        <v>1</v>
      </c>
      <c r="E150" s="46">
        <v>0</v>
      </c>
      <c r="F150" s="20">
        <f t="shared" si="18"/>
        <v>0</v>
      </c>
      <c r="G150" s="24" t="s">
        <v>16</v>
      </c>
      <c r="H150" s="26">
        <v>1</v>
      </c>
      <c r="I150" s="46">
        <v>0</v>
      </c>
      <c r="J150" s="20">
        <f t="shared" si="19"/>
        <v>0</v>
      </c>
    </row>
    <row r="151" spans="1:10" s="13" customFormat="1" ht="28.8" x14ac:dyDescent="0.3">
      <c r="A151" s="32">
        <v>5</v>
      </c>
      <c r="B151" s="33" t="s">
        <v>106</v>
      </c>
      <c r="C151" s="24" t="s">
        <v>16</v>
      </c>
      <c r="D151" s="26">
        <v>1</v>
      </c>
      <c r="E151" s="46">
        <v>0</v>
      </c>
      <c r="F151" s="20">
        <f t="shared" si="18"/>
        <v>0</v>
      </c>
      <c r="G151" s="24" t="s">
        <v>16</v>
      </c>
      <c r="H151" s="26">
        <v>1</v>
      </c>
      <c r="I151" s="46">
        <v>0</v>
      </c>
      <c r="J151" s="20">
        <f t="shared" si="19"/>
        <v>0</v>
      </c>
    </row>
    <row r="152" spans="1:10" s="13" customFormat="1" ht="28.8" x14ac:dyDescent="0.3">
      <c r="A152" s="32">
        <v>6</v>
      </c>
      <c r="B152" s="33" t="s">
        <v>107</v>
      </c>
      <c r="C152" s="24" t="s">
        <v>19</v>
      </c>
      <c r="D152" s="26">
        <v>1</v>
      </c>
      <c r="E152" s="46">
        <v>0</v>
      </c>
      <c r="F152" s="20">
        <f t="shared" si="18"/>
        <v>0</v>
      </c>
      <c r="G152" s="24" t="s">
        <v>19</v>
      </c>
      <c r="H152" s="26">
        <v>1</v>
      </c>
      <c r="I152" s="46">
        <v>0</v>
      </c>
      <c r="J152" s="20">
        <f t="shared" si="19"/>
        <v>0</v>
      </c>
    </row>
    <row r="153" spans="1:10" s="13" customFormat="1" ht="28.8" x14ac:dyDescent="0.3">
      <c r="A153" s="32">
        <v>7</v>
      </c>
      <c r="B153" s="33" t="s">
        <v>154</v>
      </c>
      <c r="C153" s="24" t="s">
        <v>19</v>
      </c>
      <c r="D153" s="26">
        <v>8</v>
      </c>
      <c r="E153" s="46">
        <v>0</v>
      </c>
      <c r="F153" s="20">
        <f t="shared" si="18"/>
        <v>0</v>
      </c>
      <c r="G153" s="24" t="s">
        <v>19</v>
      </c>
      <c r="H153" s="26">
        <v>8</v>
      </c>
      <c r="I153" s="46">
        <v>0</v>
      </c>
      <c r="J153" s="20">
        <f t="shared" si="19"/>
        <v>0</v>
      </c>
    </row>
    <row r="154" spans="1:10" s="13" customFormat="1" x14ac:dyDescent="0.3">
      <c r="A154" s="32">
        <v>8</v>
      </c>
      <c r="B154" s="34" t="s">
        <v>48</v>
      </c>
      <c r="C154" s="17" t="s">
        <v>19</v>
      </c>
      <c r="D154" s="16">
        <v>1</v>
      </c>
      <c r="E154" s="25">
        <v>0</v>
      </c>
      <c r="F154" s="20">
        <f t="shared" si="18"/>
        <v>0</v>
      </c>
      <c r="G154" s="17" t="s">
        <v>19</v>
      </c>
      <c r="H154" s="16">
        <v>1</v>
      </c>
      <c r="I154" s="25">
        <v>0</v>
      </c>
      <c r="J154" s="20">
        <f t="shared" si="19"/>
        <v>0</v>
      </c>
    </row>
    <row r="155" spans="1:10" s="13" customFormat="1" x14ac:dyDescent="0.3">
      <c r="A155" s="32">
        <v>9</v>
      </c>
      <c r="B155" s="34" t="s">
        <v>35</v>
      </c>
      <c r="C155" s="17" t="s">
        <v>19</v>
      </c>
      <c r="D155" s="16">
        <v>1</v>
      </c>
      <c r="E155" s="25">
        <v>0</v>
      </c>
      <c r="F155" s="20">
        <f t="shared" si="18"/>
        <v>0</v>
      </c>
      <c r="G155" s="17" t="s">
        <v>19</v>
      </c>
      <c r="H155" s="16">
        <v>1</v>
      </c>
      <c r="I155" s="25">
        <v>0</v>
      </c>
      <c r="J155" s="20">
        <f t="shared" si="19"/>
        <v>0</v>
      </c>
    </row>
    <row r="156" spans="1:10" s="13" customFormat="1" x14ac:dyDescent="0.3">
      <c r="A156" s="11"/>
      <c r="B156" s="3"/>
      <c r="C156" s="12"/>
      <c r="E156" s="14"/>
      <c r="F156" s="14"/>
      <c r="G156" s="31"/>
      <c r="H156" s="31"/>
    </row>
    <row r="157" spans="1:10" s="13" customFormat="1" x14ac:dyDescent="0.3">
      <c r="A157" s="21" t="s">
        <v>63</v>
      </c>
      <c r="B157" s="22" t="s">
        <v>111</v>
      </c>
      <c r="C157" s="12"/>
      <c r="E157" s="14"/>
      <c r="F157" s="14"/>
      <c r="G157" s="31"/>
      <c r="H157" s="31"/>
    </row>
    <row r="158" spans="1:10" s="13" customFormat="1" x14ac:dyDescent="0.3">
      <c r="A158" s="11"/>
      <c r="B158" s="3"/>
      <c r="C158" s="12" t="s">
        <v>2</v>
      </c>
      <c r="E158" s="14"/>
      <c r="F158" s="14"/>
      <c r="G158" s="12" t="s">
        <v>3</v>
      </c>
      <c r="H158" s="31"/>
    </row>
    <row r="159" spans="1:10" s="13" customFormat="1" x14ac:dyDescent="0.3">
      <c r="A159" s="32">
        <v>1</v>
      </c>
      <c r="B159" s="24" t="s">
        <v>155</v>
      </c>
      <c r="C159" s="24" t="s">
        <v>19</v>
      </c>
      <c r="D159" s="26">
        <v>2</v>
      </c>
      <c r="E159" s="25">
        <v>0</v>
      </c>
      <c r="F159" s="20">
        <f>D159*E159</f>
        <v>0</v>
      </c>
      <c r="G159" s="24" t="s">
        <v>19</v>
      </c>
      <c r="H159" s="26">
        <v>2</v>
      </c>
      <c r="I159" s="25">
        <v>0</v>
      </c>
      <c r="J159" s="20">
        <f>H159*I159</f>
        <v>0</v>
      </c>
    </row>
    <row r="160" spans="1:10" s="13" customFormat="1" x14ac:dyDescent="0.3">
      <c r="A160" s="32">
        <v>2</v>
      </c>
      <c r="B160" s="24" t="s">
        <v>156</v>
      </c>
      <c r="C160" s="17" t="s">
        <v>12</v>
      </c>
      <c r="D160" s="16">
        <v>1</v>
      </c>
      <c r="E160" s="25">
        <v>0</v>
      </c>
      <c r="F160" s="20">
        <f>D160*E160</f>
        <v>0</v>
      </c>
      <c r="G160" s="17" t="s">
        <v>12</v>
      </c>
      <c r="H160" s="16">
        <v>1</v>
      </c>
      <c r="I160" s="25">
        <v>0</v>
      </c>
      <c r="J160" s="20">
        <f>H160*I160</f>
        <v>0</v>
      </c>
    </row>
    <row r="161" spans="1:10" x14ac:dyDescent="0.3">
      <c r="A161" s="3"/>
      <c r="B161" s="3"/>
      <c r="D161" s="3"/>
      <c r="E161" s="3"/>
      <c r="F161" s="3"/>
      <c r="G161" s="31"/>
    </row>
    <row r="162" spans="1:10" s="13" customFormat="1" x14ac:dyDescent="0.3">
      <c r="A162" s="21" t="s">
        <v>69</v>
      </c>
      <c r="B162" s="22" t="s">
        <v>51</v>
      </c>
      <c r="C162" s="12"/>
      <c r="E162" s="14"/>
      <c r="F162" s="14"/>
      <c r="G162" s="31"/>
      <c r="H162" s="31"/>
    </row>
    <row r="163" spans="1:10" s="13" customFormat="1" x14ac:dyDescent="0.3">
      <c r="A163" s="21"/>
      <c r="B163" s="22"/>
      <c r="C163" s="12" t="s">
        <v>2</v>
      </c>
      <c r="E163" s="14"/>
      <c r="F163" s="14"/>
      <c r="G163" s="12" t="s">
        <v>3</v>
      </c>
      <c r="H163" s="31"/>
    </row>
    <row r="164" spans="1:10" s="13" customFormat="1" x14ac:dyDescent="0.3">
      <c r="A164" s="11"/>
      <c r="B164" s="3" t="s">
        <v>52</v>
      </c>
      <c r="C164" s="12"/>
      <c r="E164" s="14"/>
      <c r="F164" s="14"/>
      <c r="G164" s="31"/>
      <c r="H164" s="31"/>
    </row>
    <row r="165" spans="1:10" s="13" customFormat="1" ht="28.8" x14ac:dyDescent="0.3">
      <c r="A165" s="32">
        <v>1</v>
      </c>
      <c r="B165" s="24" t="s">
        <v>53</v>
      </c>
      <c r="C165" s="24" t="s">
        <v>54</v>
      </c>
      <c r="D165" s="16">
        <v>260</v>
      </c>
      <c r="E165" s="25">
        <v>0</v>
      </c>
      <c r="F165" s="20">
        <f t="shared" ref="F165:F172" si="20">D165*E165</f>
        <v>0</v>
      </c>
      <c r="G165" s="24" t="s">
        <v>54</v>
      </c>
      <c r="H165" s="16">
        <v>260</v>
      </c>
      <c r="I165" s="25">
        <v>0</v>
      </c>
      <c r="J165" s="20">
        <f t="shared" ref="J165:J172" si="21">H165*I165</f>
        <v>0</v>
      </c>
    </row>
    <row r="166" spans="1:10" s="13" customFormat="1" ht="28.8" x14ac:dyDescent="0.3">
      <c r="A166" s="32">
        <v>2</v>
      </c>
      <c r="B166" s="24" t="s">
        <v>55</v>
      </c>
      <c r="C166" s="24" t="s">
        <v>54</v>
      </c>
      <c r="D166" s="16">
        <v>270</v>
      </c>
      <c r="E166" s="25">
        <v>0</v>
      </c>
      <c r="F166" s="20">
        <f t="shared" si="20"/>
        <v>0</v>
      </c>
      <c r="G166" s="24" t="s">
        <v>54</v>
      </c>
      <c r="H166" s="16">
        <v>270</v>
      </c>
      <c r="I166" s="25">
        <v>0</v>
      </c>
      <c r="J166" s="20">
        <f t="shared" si="21"/>
        <v>0</v>
      </c>
    </row>
    <row r="167" spans="1:10" s="13" customFormat="1" ht="28.8" x14ac:dyDescent="0.3">
      <c r="A167" s="32">
        <v>3</v>
      </c>
      <c r="B167" s="24" t="s">
        <v>157</v>
      </c>
      <c r="C167" s="24" t="s">
        <v>54</v>
      </c>
      <c r="D167" s="16">
        <v>100</v>
      </c>
      <c r="E167" s="25">
        <v>0</v>
      </c>
      <c r="F167" s="20">
        <f t="shared" si="20"/>
        <v>0</v>
      </c>
      <c r="G167" s="24" t="s">
        <v>54</v>
      </c>
      <c r="H167" s="16">
        <v>100</v>
      </c>
      <c r="I167" s="25">
        <v>0</v>
      </c>
      <c r="J167" s="20">
        <f t="shared" si="21"/>
        <v>0</v>
      </c>
    </row>
    <row r="168" spans="1:10" s="13" customFormat="1" ht="28.8" x14ac:dyDescent="0.3">
      <c r="A168" s="32">
        <v>4</v>
      </c>
      <c r="B168" s="24" t="s">
        <v>158</v>
      </c>
      <c r="C168" s="24" t="s">
        <v>54</v>
      </c>
      <c r="D168" s="16">
        <v>100</v>
      </c>
      <c r="E168" s="25">
        <v>0</v>
      </c>
      <c r="F168" s="20">
        <f t="shared" si="20"/>
        <v>0</v>
      </c>
      <c r="G168" s="24" t="s">
        <v>54</v>
      </c>
      <c r="H168" s="16">
        <v>100</v>
      </c>
      <c r="I168" s="25">
        <v>0</v>
      </c>
      <c r="J168" s="20">
        <f t="shared" si="21"/>
        <v>0</v>
      </c>
    </row>
    <row r="169" spans="1:10" ht="28.8" x14ac:dyDescent="0.3">
      <c r="A169" s="32">
        <v>5</v>
      </c>
      <c r="B169" s="24" t="s">
        <v>56</v>
      </c>
      <c r="C169" s="17" t="s">
        <v>16</v>
      </c>
      <c r="D169" s="16">
        <v>20</v>
      </c>
      <c r="E169" s="25">
        <v>0</v>
      </c>
      <c r="F169" s="20">
        <f t="shared" si="20"/>
        <v>0</v>
      </c>
      <c r="G169" s="17" t="s">
        <v>16</v>
      </c>
      <c r="H169" s="16">
        <v>20</v>
      </c>
      <c r="I169" s="25">
        <v>0</v>
      </c>
      <c r="J169" s="20">
        <f t="shared" si="21"/>
        <v>0</v>
      </c>
    </row>
    <row r="170" spans="1:10" ht="28.8" x14ac:dyDescent="0.3">
      <c r="A170" s="32">
        <v>6</v>
      </c>
      <c r="B170" s="24" t="s">
        <v>57</v>
      </c>
      <c r="C170" s="17" t="s">
        <v>16</v>
      </c>
      <c r="D170" s="16">
        <v>20</v>
      </c>
      <c r="E170" s="25">
        <v>0</v>
      </c>
      <c r="F170" s="20">
        <f t="shared" si="20"/>
        <v>0</v>
      </c>
      <c r="G170" s="17" t="s">
        <v>16</v>
      </c>
      <c r="H170" s="16">
        <v>20</v>
      </c>
      <c r="I170" s="25">
        <v>0</v>
      </c>
      <c r="J170" s="20">
        <f t="shared" si="21"/>
        <v>0</v>
      </c>
    </row>
    <row r="171" spans="1:10" ht="28.8" x14ac:dyDescent="0.3">
      <c r="A171" s="32">
        <v>7</v>
      </c>
      <c r="B171" s="24" t="s">
        <v>159</v>
      </c>
      <c r="C171" s="17" t="s">
        <v>16</v>
      </c>
      <c r="D171" s="16">
        <v>4</v>
      </c>
      <c r="E171" s="25">
        <v>0</v>
      </c>
      <c r="F171" s="20">
        <f t="shared" si="20"/>
        <v>0</v>
      </c>
      <c r="G171" s="17" t="s">
        <v>16</v>
      </c>
      <c r="H171" s="16">
        <v>4</v>
      </c>
      <c r="I171" s="25">
        <v>0</v>
      </c>
      <c r="J171" s="20">
        <f t="shared" si="21"/>
        <v>0</v>
      </c>
    </row>
    <row r="172" spans="1:10" ht="28.8" x14ac:dyDescent="0.3">
      <c r="A172" s="32">
        <v>8</v>
      </c>
      <c r="B172" s="24" t="s">
        <v>160</v>
      </c>
      <c r="C172" s="17" t="s">
        <v>16</v>
      </c>
      <c r="D172" s="16">
        <v>4</v>
      </c>
      <c r="E172" s="25">
        <v>0</v>
      </c>
      <c r="F172" s="20">
        <f t="shared" si="20"/>
        <v>0</v>
      </c>
      <c r="G172" s="17" t="s">
        <v>16</v>
      </c>
      <c r="H172" s="16">
        <v>4</v>
      </c>
      <c r="I172" s="25">
        <v>0</v>
      </c>
      <c r="J172" s="20">
        <f t="shared" si="21"/>
        <v>0</v>
      </c>
    </row>
    <row r="173" spans="1:10" s="13" customFormat="1" ht="43.2" x14ac:dyDescent="0.3">
      <c r="A173" s="32">
        <v>9</v>
      </c>
      <c r="B173" s="24" t="s">
        <v>161</v>
      </c>
      <c r="C173" s="24" t="s">
        <v>54</v>
      </c>
      <c r="D173" s="16">
        <v>40</v>
      </c>
      <c r="E173" s="25">
        <v>0</v>
      </c>
      <c r="F173" s="20">
        <f t="shared" ref="F173:F200" si="22">D173*E173</f>
        <v>0</v>
      </c>
      <c r="G173" s="24" t="s">
        <v>54</v>
      </c>
      <c r="H173" s="16">
        <v>40</v>
      </c>
      <c r="I173" s="25">
        <v>0</v>
      </c>
      <c r="J173" s="20">
        <f t="shared" ref="J173:J188" si="23">H173*I173</f>
        <v>0</v>
      </c>
    </row>
    <row r="174" spans="1:10" s="13" customFormat="1" ht="43.2" x14ac:dyDescent="0.3">
      <c r="A174" s="32">
        <v>10</v>
      </c>
      <c r="B174" s="24" t="s">
        <v>162</v>
      </c>
      <c r="C174" s="24" t="s">
        <v>54</v>
      </c>
      <c r="D174" s="16">
        <v>90</v>
      </c>
      <c r="E174" s="25">
        <v>0</v>
      </c>
      <c r="F174" s="20">
        <f t="shared" si="22"/>
        <v>0</v>
      </c>
      <c r="G174" s="24" t="s">
        <v>54</v>
      </c>
      <c r="H174" s="16">
        <v>90</v>
      </c>
      <c r="I174" s="25">
        <v>0</v>
      </c>
      <c r="J174" s="20">
        <f t="shared" si="23"/>
        <v>0</v>
      </c>
    </row>
    <row r="175" spans="1:10" s="13" customFormat="1" ht="43.2" x14ac:dyDescent="0.3">
      <c r="A175" s="32">
        <v>11</v>
      </c>
      <c r="B175" s="24" t="s">
        <v>163</v>
      </c>
      <c r="C175" s="24" t="s">
        <v>54</v>
      </c>
      <c r="D175" s="16">
        <v>60</v>
      </c>
      <c r="E175" s="25">
        <v>0</v>
      </c>
      <c r="F175" s="20">
        <f t="shared" si="22"/>
        <v>0</v>
      </c>
      <c r="G175" s="24" t="s">
        <v>54</v>
      </c>
      <c r="H175" s="16">
        <v>60</v>
      </c>
      <c r="I175" s="25">
        <v>0</v>
      </c>
      <c r="J175" s="20">
        <f t="shared" si="23"/>
        <v>0</v>
      </c>
    </row>
    <row r="176" spans="1:10" s="13" customFormat="1" ht="43.2" x14ac:dyDescent="0.3">
      <c r="A176" s="32">
        <v>12</v>
      </c>
      <c r="B176" s="24" t="s">
        <v>164</v>
      </c>
      <c r="C176" s="24" t="s">
        <v>54</v>
      </c>
      <c r="D176" s="16">
        <v>8</v>
      </c>
      <c r="E176" s="25">
        <v>0</v>
      </c>
      <c r="F176" s="20">
        <f t="shared" si="22"/>
        <v>0</v>
      </c>
      <c r="G176" s="24" t="s">
        <v>54</v>
      </c>
      <c r="H176" s="16">
        <v>8</v>
      </c>
      <c r="I176" s="25">
        <v>0</v>
      </c>
      <c r="J176" s="20">
        <f t="shared" si="23"/>
        <v>0</v>
      </c>
    </row>
    <row r="177" spans="1:11" s="13" customFormat="1" ht="28.8" x14ac:dyDescent="0.3">
      <c r="A177" s="32">
        <v>13</v>
      </c>
      <c r="B177" s="24" t="s">
        <v>165</v>
      </c>
      <c r="C177" s="24" t="s">
        <v>54</v>
      </c>
      <c r="D177" s="26">
        <v>10</v>
      </c>
      <c r="E177" s="25">
        <v>0</v>
      </c>
      <c r="F177" s="20">
        <f t="shared" si="22"/>
        <v>0</v>
      </c>
      <c r="G177" s="24" t="s">
        <v>54</v>
      </c>
      <c r="H177" s="26">
        <v>10</v>
      </c>
      <c r="I177" s="25">
        <v>0</v>
      </c>
      <c r="J177" s="20">
        <f t="shared" si="23"/>
        <v>0</v>
      </c>
    </row>
    <row r="178" spans="1:11" s="13" customFormat="1" ht="28.8" x14ac:dyDescent="0.3">
      <c r="A178" s="32">
        <v>14</v>
      </c>
      <c r="B178" s="24" t="s">
        <v>166</v>
      </c>
      <c r="C178" s="24" t="s">
        <v>54</v>
      </c>
      <c r="D178" s="26">
        <v>12</v>
      </c>
      <c r="E178" s="25">
        <v>0</v>
      </c>
      <c r="F178" s="20">
        <f t="shared" si="22"/>
        <v>0</v>
      </c>
      <c r="G178" s="24" t="s">
        <v>54</v>
      </c>
      <c r="H178" s="26">
        <v>12</v>
      </c>
      <c r="I178" s="25">
        <v>0</v>
      </c>
      <c r="J178" s="20">
        <f t="shared" si="23"/>
        <v>0</v>
      </c>
    </row>
    <row r="179" spans="1:11" s="13" customFormat="1" ht="28.8" x14ac:dyDescent="0.3">
      <c r="A179" s="32">
        <v>15</v>
      </c>
      <c r="B179" s="24" t="s">
        <v>167</v>
      </c>
      <c r="C179" s="24" t="s">
        <v>54</v>
      </c>
      <c r="D179" s="26">
        <v>10</v>
      </c>
      <c r="E179" s="25">
        <v>0</v>
      </c>
      <c r="F179" s="20">
        <f t="shared" si="22"/>
        <v>0</v>
      </c>
      <c r="G179" s="24" t="s">
        <v>54</v>
      </c>
      <c r="H179" s="26">
        <v>10</v>
      </c>
      <c r="I179" s="25">
        <v>0</v>
      </c>
      <c r="J179" s="20">
        <f t="shared" si="23"/>
        <v>0</v>
      </c>
    </row>
    <row r="180" spans="1:11" s="13" customFormat="1" ht="28.8" x14ac:dyDescent="0.3">
      <c r="A180" s="32">
        <v>16</v>
      </c>
      <c r="B180" s="24" t="s">
        <v>112</v>
      </c>
      <c r="C180" s="24" t="s">
        <v>54</v>
      </c>
      <c r="D180" s="26">
        <v>8</v>
      </c>
      <c r="E180" s="25">
        <v>0</v>
      </c>
      <c r="F180" s="20">
        <f t="shared" si="22"/>
        <v>0</v>
      </c>
      <c r="G180" s="24" t="s">
        <v>54</v>
      </c>
      <c r="H180" s="26">
        <v>8</v>
      </c>
      <c r="I180" s="25">
        <v>0</v>
      </c>
      <c r="J180" s="20">
        <f t="shared" si="23"/>
        <v>0</v>
      </c>
    </row>
    <row r="181" spans="1:11" s="13" customFormat="1" x14ac:dyDescent="0.3">
      <c r="A181" s="32">
        <v>17</v>
      </c>
      <c r="B181" s="24" t="s">
        <v>168</v>
      </c>
      <c r="C181" s="24" t="s">
        <v>54</v>
      </c>
      <c r="D181" s="26">
        <v>12</v>
      </c>
      <c r="E181" s="25">
        <v>0</v>
      </c>
      <c r="F181" s="20">
        <f t="shared" si="22"/>
        <v>0</v>
      </c>
      <c r="G181" s="24" t="s">
        <v>54</v>
      </c>
      <c r="H181" s="26">
        <v>12</v>
      </c>
      <c r="I181" s="25">
        <v>0</v>
      </c>
      <c r="J181" s="20">
        <f t="shared" si="23"/>
        <v>0</v>
      </c>
    </row>
    <row r="182" spans="1:11" s="13" customFormat="1" x14ac:dyDescent="0.3">
      <c r="A182" s="32">
        <v>18</v>
      </c>
      <c r="B182" s="24" t="s">
        <v>169</v>
      </c>
      <c r="C182" s="24" t="s">
        <v>54</v>
      </c>
      <c r="D182" s="26">
        <v>12</v>
      </c>
      <c r="E182" s="25">
        <v>0</v>
      </c>
      <c r="F182" s="20">
        <f t="shared" si="22"/>
        <v>0</v>
      </c>
      <c r="G182" s="24" t="s">
        <v>54</v>
      </c>
      <c r="H182" s="26">
        <v>12</v>
      </c>
      <c r="I182" s="25">
        <v>0</v>
      </c>
      <c r="J182" s="20">
        <f t="shared" si="23"/>
        <v>0</v>
      </c>
    </row>
    <row r="183" spans="1:11" s="13" customFormat="1" x14ac:dyDescent="0.3">
      <c r="A183" s="32">
        <v>19</v>
      </c>
      <c r="B183" s="24" t="s">
        <v>113</v>
      </c>
      <c r="C183" s="24" t="s">
        <v>54</v>
      </c>
      <c r="D183" s="26">
        <v>12</v>
      </c>
      <c r="E183" s="25">
        <v>0</v>
      </c>
      <c r="F183" s="20">
        <f t="shared" si="22"/>
        <v>0</v>
      </c>
      <c r="G183" s="24" t="s">
        <v>54</v>
      </c>
      <c r="H183" s="26">
        <v>12</v>
      </c>
      <c r="I183" s="25">
        <v>0</v>
      </c>
      <c r="J183" s="20">
        <f t="shared" si="23"/>
        <v>0</v>
      </c>
    </row>
    <row r="184" spans="1:11" s="13" customFormat="1" x14ac:dyDescent="0.3">
      <c r="A184" s="32">
        <v>20</v>
      </c>
      <c r="B184" s="24" t="s">
        <v>170</v>
      </c>
      <c r="C184" s="24" t="s">
        <v>54</v>
      </c>
      <c r="D184" s="26">
        <v>100</v>
      </c>
      <c r="E184" s="25">
        <v>0</v>
      </c>
      <c r="F184" s="20">
        <f t="shared" si="22"/>
        <v>0</v>
      </c>
      <c r="G184" s="24" t="s">
        <v>54</v>
      </c>
      <c r="H184" s="26">
        <v>100</v>
      </c>
      <c r="I184" s="25">
        <v>0</v>
      </c>
      <c r="J184" s="20">
        <f t="shared" si="23"/>
        <v>0</v>
      </c>
    </row>
    <row r="185" spans="1:11" s="13" customFormat="1" x14ac:dyDescent="0.3">
      <c r="A185" s="32">
        <v>21</v>
      </c>
      <c r="B185" s="24" t="s">
        <v>171</v>
      </c>
      <c r="C185" s="24" t="s">
        <v>54</v>
      </c>
      <c r="D185" s="26">
        <v>10</v>
      </c>
      <c r="E185" s="25">
        <v>0</v>
      </c>
      <c r="F185" s="20">
        <f t="shared" si="22"/>
        <v>0</v>
      </c>
      <c r="G185" s="24" t="s">
        <v>54</v>
      </c>
      <c r="H185" s="26">
        <v>10</v>
      </c>
      <c r="I185" s="25">
        <v>0</v>
      </c>
      <c r="J185" s="20">
        <f t="shared" si="23"/>
        <v>0</v>
      </c>
    </row>
    <row r="186" spans="1:11" s="13" customFormat="1" x14ac:dyDescent="0.3">
      <c r="A186" s="32">
        <v>22</v>
      </c>
      <c r="B186" s="24" t="s">
        <v>114</v>
      </c>
      <c r="C186" s="24" t="s">
        <v>19</v>
      </c>
      <c r="D186" s="26">
        <v>1</v>
      </c>
      <c r="E186" s="25">
        <v>0</v>
      </c>
      <c r="F186" s="20">
        <f t="shared" si="22"/>
        <v>0</v>
      </c>
      <c r="G186" s="24" t="s">
        <v>19</v>
      </c>
      <c r="H186" s="26">
        <v>1</v>
      </c>
      <c r="I186" s="25">
        <v>0</v>
      </c>
      <c r="J186" s="20">
        <f t="shared" si="23"/>
        <v>0</v>
      </c>
    </row>
    <row r="187" spans="1:11" s="13" customFormat="1" ht="28.8" x14ac:dyDescent="0.3">
      <c r="A187" s="32">
        <v>23</v>
      </c>
      <c r="B187" s="24" t="s">
        <v>172</v>
      </c>
      <c r="C187" s="24" t="s">
        <v>19</v>
      </c>
      <c r="D187" s="26">
        <v>4</v>
      </c>
      <c r="E187" s="25">
        <v>0</v>
      </c>
      <c r="F187" s="20">
        <f t="shared" si="22"/>
        <v>0</v>
      </c>
      <c r="G187" s="24" t="s">
        <v>19</v>
      </c>
      <c r="H187" s="26">
        <v>4</v>
      </c>
      <c r="I187" s="25">
        <v>0</v>
      </c>
      <c r="J187" s="20">
        <f t="shared" si="23"/>
        <v>0</v>
      </c>
    </row>
    <row r="188" spans="1:11" s="13" customFormat="1" ht="28.8" x14ac:dyDescent="0.3">
      <c r="A188" s="32">
        <v>24</v>
      </c>
      <c r="B188" s="24" t="s">
        <v>173</v>
      </c>
      <c r="C188" s="24" t="s">
        <v>19</v>
      </c>
      <c r="D188" s="26">
        <v>10</v>
      </c>
      <c r="E188" s="25">
        <v>0</v>
      </c>
      <c r="F188" s="20">
        <f t="shared" si="22"/>
        <v>0</v>
      </c>
      <c r="G188" s="24" t="s">
        <v>19</v>
      </c>
      <c r="H188" s="26">
        <v>10</v>
      </c>
      <c r="I188" s="25">
        <v>0</v>
      </c>
      <c r="J188" s="20">
        <f t="shared" si="23"/>
        <v>0</v>
      </c>
    </row>
    <row r="189" spans="1:11" s="13" customFormat="1" ht="43.2" x14ac:dyDescent="0.3">
      <c r="A189" s="32">
        <v>25</v>
      </c>
      <c r="B189" s="24" t="s">
        <v>58</v>
      </c>
      <c r="C189" s="17" t="s">
        <v>19</v>
      </c>
      <c r="D189" s="16">
        <v>250</v>
      </c>
      <c r="E189" s="25">
        <v>0</v>
      </c>
      <c r="F189" s="20">
        <f>D189*E189</f>
        <v>0</v>
      </c>
      <c r="G189" s="17" t="s">
        <v>19</v>
      </c>
      <c r="H189" s="16">
        <v>250</v>
      </c>
      <c r="I189" s="25">
        <v>0</v>
      </c>
      <c r="J189" s="20">
        <f>H189*I189</f>
        <v>0</v>
      </c>
      <c r="K189" s="48"/>
    </row>
    <row r="190" spans="1:11" s="13" customFormat="1" ht="28.8" x14ac:dyDescent="0.3">
      <c r="A190" s="32">
        <v>26</v>
      </c>
      <c r="B190" s="24" t="s">
        <v>59</v>
      </c>
      <c r="C190" s="24" t="s">
        <v>54</v>
      </c>
      <c r="D190" s="16">
        <v>100</v>
      </c>
      <c r="E190" s="25">
        <v>0</v>
      </c>
      <c r="F190" s="20">
        <f>D190*E190</f>
        <v>0</v>
      </c>
      <c r="G190" s="24" t="s">
        <v>54</v>
      </c>
      <c r="H190" s="16">
        <v>100</v>
      </c>
      <c r="I190" s="25">
        <v>0</v>
      </c>
      <c r="J190" s="20">
        <f>H190*I190</f>
        <v>0</v>
      </c>
    </row>
    <row r="191" spans="1:11" s="13" customFormat="1" ht="28.8" x14ac:dyDescent="0.3">
      <c r="A191" s="32">
        <v>27</v>
      </c>
      <c r="B191" s="24" t="s">
        <v>115</v>
      </c>
      <c r="C191" s="24" t="s">
        <v>54</v>
      </c>
      <c r="D191" s="26">
        <v>60</v>
      </c>
      <c r="E191" s="25">
        <v>0</v>
      </c>
      <c r="F191" s="20">
        <f t="shared" si="22"/>
        <v>0</v>
      </c>
      <c r="G191" s="24" t="s">
        <v>54</v>
      </c>
      <c r="H191" s="26">
        <v>60</v>
      </c>
      <c r="I191" s="25">
        <v>0</v>
      </c>
      <c r="J191" s="20">
        <f t="shared" ref="J191:J200" si="24">H191*I191</f>
        <v>0</v>
      </c>
    </row>
    <row r="192" spans="1:11" s="13" customFormat="1" ht="28.8" x14ac:dyDescent="0.3">
      <c r="A192" s="32">
        <v>28</v>
      </c>
      <c r="B192" s="24" t="s">
        <v>60</v>
      </c>
      <c r="C192" s="24" t="s">
        <v>54</v>
      </c>
      <c r="D192" s="26">
        <v>150</v>
      </c>
      <c r="E192" s="25">
        <v>0</v>
      </c>
      <c r="F192" s="20">
        <f t="shared" si="22"/>
        <v>0</v>
      </c>
      <c r="G192" s="24" t="s">
        <v>54</v>
      </c>
      <c r="H192" s="26">
        <v>150</v>
      </c>
      <c r="I192" s="25">
        <v>0</v>
      </c>
      <c r="J192" s="20">
        <f t="shared" si="24"/>
        <v>0</v>
      </c>
    </row>
    <row r="193" spans="1:10" s="13" customFormat="1" ht="28.8" x14ac:dyDescent="0.3">
      <c r="A193" s="32">
        <v>29</v>
      </c>
      <c r="B193" s="24" t="s">
        <v>116</v>
      </c>
      <c r="C193" s="24" t="s">
        <v>54</v>
      </c>
      <c r="D193" s="26">
        <v>10</v>
      </c>
      <c r="E193" s="25">
        <v>0</v>
      </c>
      <c r="F193" s="20">
        <f t="shared" si="22"/>
        <v>0</v>
      </c>
      <c r="G193" s="24" t="s">
        <v>54</v>
      </c>
      <c r="H193" s="26">
        <v>10</v>
      </c>
      <c r="I193" s="25">
        <v>0</v>
      </c>
      <c r="J193" s="20">
        <f t="shared" si="24"/>
        <v>0</v>
      </c>
    </row>
    <row r="194" spans="1:10" s="13" customFormat="1" ht="43.2" x14ac:dyDescent="0.3">
      <c r="A194" s="32">
        <v>30</v>
      </c>
      <c r="B194" s="24" t="s">
        <v>174</v>
      </c>
      <c r="C194" s="24" t="s">
        <v>54</v>
      </c>
      <c r="D194" s="26">
        <v>30</v>
      </c>
      <c r="E194" s="25">
        <v>0</v>
      </c>
      <c r="F194" s="20">
        <f t="shared" si="22"/>
        <v>0</v>
      </c>
      <c r="G194" s="24" t="s">
        <v>54</v>
      </c>
      <c r="H194" s="26">
        <v>30</v>
      </c>
      <c r="I194" s="25">
        <v>0</v>
      </c>
      <c r="J194" s="20">
        <f t="shared" si="24"/>
        <v>0</v>
      </c>
    </row>
    <row r="195" spans="1:10" s="13" customFormat="1" ht="43.2" x14ac:dyDescent="0.3">
      <c r="A195" s="32">
        <v>31</v>
      </c>
      <c r="B195" s="24" t="s">
        <v>175</v>
      </c>
      <c r="C195" s="24" t="s">
        <v>54</v>
      </c>
      <c r="D195" s="26">
        <v>100</v>
      </c>
      <c r="E195" s="25">
        <v>0</v>
      </c>
      <c r="F195" s="20">
        <f t="shared" si="22"/>
        <v>0</v>
      </c>
      <c r="G195" s="24" t="s">
        <v>54</v>
      </c>
      <c r="H195" s="26">
        <v>100</v>
      </c>
      <c r="I195" s="25">
        <v>0</v>
      </c>
      <c r="J195" s="20">
        <f t="shared" si="24"/>
        <v>0</v>
      </c>
    </row>
    <row r="196" spans="1:10" s="13" customFormat="1" ht="28.8" x14ac:dyDescent="0.3">
      <c r="A196" s="32">
        <v>32</v>
      </c>
      <c r="B196" s="24" t="s">
        <v>176</v>
      </c>
      <c r="C196" s="24" t="s">
        <v>54</v>
      </c>
      <c r="D196" s="26">
        <v>40</v>
      </c>
      <c r="E196" s="25">
        <v>0</v>
      </c>
      <c r="F196" s="20">
        <f t="shared" si="22"/>
        <v>0</v>
      </c>
      <c r="G196" s="24" t="s">
        <v>54</v>
      </c>
      <c r="H196" s="26">
        <v>40</v>
      </c>
      <c r="I196" s="25">
        <v>0</v>
      </c>
      <c r="J196" s="20">
        <f t="shared" si="24"/>
        <v>0</v>
      </c>
    </row>
    <row r="197" spans="1:10" s="13" customFormat="1" x14ac:dyDescent="0.3">
      <c r="A197" s="32">
        <v>33</v>
      </c>
      <c r="B197" s="33" t="s">
        <v>177</v>
      </c>
      <c r="C197" s="17" t="s">
        <v>19</v>
      </c>
      <c r="D197" s="16">
        <v>2</v>
      </c>
      <c r="E197" s="25">
        <v>0</v>
      </c>
      <c r="F197" s="20">
        <f t="shared" si="22"/>
        <v>0</v>
      </c>
      <c r="G197" s="17" t="s">
        <v>19</v>
      </c>
      <c r="H197" s="16">
        <v>2</v>
      </c>
      <c r="I197" s="25">
        <v>0</v>
      </c>
      <c r="J197" s="20">
        <f t="shared" si="24"/>
        <v>0</v>
      </c>
    </row>
    <row r="198" spans="1:10" s="13" customFormat="1" x14ac:dyDescent="0.3">
      <c r="A198" s="32">
        <v>34</v>
      </c>
      <c r="B198" s="33" t="s">
        <v>178</v>
      </c>
      <c r="C198" s="17" t="s">
        <v>19</v>
      </c>
      <c r="D198" s="16">
        <v>1</v>
      </c>
      <c r="E198" s="25">
        <v>0</v>
      </c>
      <c r="F198" s="20">
        <f t="shared" si="22"/>
        <v>0</v>
      </c>
      <c r="G198" s="17" t="s">
        <v>19</v>
      </c>
      <c r="H198" s="16">
        <v>1</v>
      </c>
      <c r="I198" s="25">
        <v>0</v>
      </c>
      <c r="J198" s="20">
        <f t="shared" si="24"/>
        <v>0</v>
      </c>
    </row>
    <row r="199" spans="1:10" s="13" customFormat="1" x14ac:dyDescent="0.3">
      <c r="A199" s="32">
        <v>35</v>
      </c>
      <c r="B199" s="39" t="s">
        <v>61</v>
      </c>
      <c r="C199" s="17" t="s">
        <v>19</v>
      </c>
      <c r="D199" s="16">
        <v>1</v>
      </c>
      <c r="E199" s="25">
        <v>0</v>
      </c>
      <c r="F199" s="20">
        <f t="shared" si="22"/>
        <v>0</v>
      </c>
      <c r="G199" s="17" t="s">
        <v>19</v>
      </c>
      <c r="H199" s="16">
        <v>1</v>
      </c>
      <c r="I199" s="25">
        <v>0</v>
      </c>
      <c r="J199" s="20">
        <f t="shared" si="24"/>
        <v>0</v>
      </c>
    </row>
    <row r="200" spans="1:10" s="13" customFormat="1" x14ac:dyDescent="0.3">
      <c r="A200" s="32">
        <v>36</v>
      </c>
      <c r="B200" s="24" t="s">
        <v>62</v>
      </c>
      <c r="C200" s="17" t="s">
        <v>19</v>
      </c>
      <c r="D200" s="16">
        <v>1</v>
      </c>
      <c r="E200" s="25">
        <v>0</v>
      </c>
      <c r="F200" s="20">
        <f t="shared" si="22"/>
        <v>0</v>
      </c>
      <c r="G200" s="17" t="s">
        <v>19</v>
      </c>
      <c r="H200" s="16">
        <v>1</v>
      </c>
      <c r="I200" s="25">
        <v>0</v>
      </c>
      <c r="J200" s="20">
        <f t="shared" si="24"/>
        <v>0</v>
      </c>
    </row>
    <row r="201" spans="1:10" s="13" customFormat="1" x14ac:dyDescent="0.3">
      <c r="A201" s="11"/>
      <c r="B201" s="3"/>
      <c r="C201" s="12"/>
      <c r="E201" s="14"/>
      <c r="F201" s="14"/>
      <c r="G201" s="31"/>
      <c r="H201" s="31"/>
    </row>
    <row r="202" spans="1:10" s="13" customFormat="1" x14ac:dyDescent="0.3">
      <c r="A202" s="21" t="s">
        <v>179</v>
      </c>
      <c r="B202" s="22" t="s">
        <v>64</v>
      </c>
      <c r="C202" s="12"/>
      <c r="E202" s="14"/>
      <c r="F202" s="14"/>
      <c r="G202" s="31"/>
      <c r="H202" s="31"/>
    </row>
    <row r="203" spans="1:10" s="13" customFormat="1" x14ac:dyDescent="0.3">
      <c r="A203" s="11"/>
      <c r="B203" s="3"/>
      <c r="C203" s="12" t="s">
        <v>2</v>
      </c>
      <c r="E203" s="14"/>
      <c r="F203" s="14"/>
      <c r="G203" s="12" t="s">
        <v>3</v>
      </c>
      <c r="H203" s="31"/>
    </row>
    <row r="204" spans="1:10" s="13" customFormat="1" x14ac:dyDescent="0.3">
      <c r="A204" s="32">
        <v>1</v>
      </c>
      <c r="B204" s="24" t="s">
        <v>180</v>
      </c>
      <c r="C204" s="24" t="s">
        <v>54</v>
      </c>
      <c r="D204" s="16">
        <v>60</v>
      </c>
      <c r="E204" s="25">
        <v>0</v>
      </c>
      <c r="F204" s="20">
        <f t="shared" ref="F204:F215" si="25">D204*E204</f>
        <v>0</v>
      </c>
      <c r="G204" s="24" t="s">
        <v>54</v>
      </c>
      <c r="H204" s="16">
        <v>60</v>
      </c>
      <c r="I204" s="25">
        <v>0</v>
      </c>
      <c r="J204" s="20">
        <f t="shared" ref="J204:J215" si="26">H204*I204</f>
        <v>0</v>
      </c>
    </row>
    <row r="205" spans="1:10" s="13" customFormat="1" ht="43.2" x14ac:dyDescent="0.3">
      <c r="A205" s="32">
        <v>2</v>
      </c>
      <c r="B205" s="24" t="s">
        <v>181</v>
      </c>
      <c r="C205" s="24" t="s">
        <v>54</v>
      </c>
      <c r="D205" s="16">
        <v>300</v>
      </c>
      <c r="E205" s="25">
        <v>0</v>
      </c>
      <c r="F205" s="20">
        <f t="shared" si="25"/>
        <v>0</v>
      </c>
      <c r="G205" s="24" t="s">
        <v>54</v>
      </c>
      <c r="H205" s="16">
        <v>300</v>
      </c>
      <c r="I205" s="25">
        <v>0</v>
      </c>
      <c r="J205" s="20">
        <f t="shared" si="26"/>
        <v>0</v>
      </c>
    </row>
    <row r="206" spans="1:10" s="13" customFormat="1" ht="43.2" x14ac:dyDescent="0.3">
      <c r="A206" s="32">
        <v>3</v>
      </c>
      <c r="B206" s="24" t="s">
        <v>182</v>
      </c>
      <c r="C206" s="24" t="s">
        <v>54</v>
      </c>
      <c r="D206" s="16">
        <v>300</v>
      </c>
      <c r="E206" s="25">
        <v>0</v>
      </c>
      <c r="F206" s="20">
        <f t="shared" si="25"/>
        <v>0</v>
      </c>
      <c r="G206" s="24" t="s">
        <v>54</v>
      </c>
      <c r="H206" s="16">
        <v>300</v>
      </c>
      <c r="I206" s="25">
        <v>0</v>
      </c>
      <c r="J206" s="20">
        <f t="shared" si="26"/>
        <v>0</v>
      </c>
    </row>
    <row r="207" spans="1:10" s="13" customFormat="1" ht="55.8" x14ac:dyDescent="0.3">
      <c r="A207" s="32">
        <v>4</v>
      </c>
      <c r="B207" s="24" t="s">
        <v>183</v>
      </c>
      <c r="C207" s="24" t="s">
        <v>16</v>
      </c>
      <c r="D207" s="16">
        <v>55</v>
      </c>
      <c r="E207" s="25">
        <v>0</v>
      </c>
      <c r="F207" s="20">
        <f t="shared" si="25"/>
        <v>0</v>
      </c>
      <c r="G207" s="24" t="s">
        <v>16</v>
      </c>
      <c r="H207" s="16">
        <v>55</v>
      </c>
      <c r="I207" s="25">
        <v>0</v>
      </c>
      <c r="J207" s="20">
        <f t="shared" si="26"/>
        <v>0</v>
      </c>
    </row>
    <row r="208" spans="1:10" s="13" customFormat="1" ht="43.2" x14ac:dyDescent="0.3">
      <c r="A208" s="32">
        <v>5</v>
      </c>
      <c r="B208" s="24" t="s">
        <v>184</v>
      </c>
      <c r="C208" s="24" t="s">
        <v>16</v>
      </c>
      <c r="D208" s="16">
        <v>30</v>
      </c>
      <c r="E208" s="25">
        <v>0</v>
      </c>
      <c r="F208" s="20">
        <f t="shared" si="25"/>
        <v>0</v>
      </c>
      <c r="G208" s="24" t="s">
        <v>16</v>
      </c>
      <c r="H208" s="16">
        <v>30</v>
      </c>
      <c r="I208" s="25">
        <v>0</v>
      </c>
      <c r="J208" s="20">
        <f t="shared" si="26"/>
        <v>0</v>
      </c>
    </row>
    <row r="209" spans="1:10" s="13" customFormat="1" ht="43.2" x14ac:dyDescent="0.3">
      <c r="A209" s="32">
        <v>6</v>
      </c>
      <c r="B209" s="24" t="s">
        <v>185</v>
      </c>
      <c r="C209" s="24" t="s">
        <v>16</v>
      </c>
      <c r="D209" s="16">
        <v>12</v>
      </c>
      <c r="E209" s="25">
        <v>0</v>
      </c>
      <c r="F209" s="20">
        <f t="shared" si="25"/>
        <v>0</v>
      </c>
      <c r="G209" s="24" t="s">
        <v>16</v>
      </c>
      <c r="H209" s="16">
        <v>12</v>
      </c>
      <c r="I209" s="25">
        <v>0</v>
      </c>
      <c r="J209" s="20">
        <f t="shared" si="26"/>
        <v>0</v>
      </c>
    </row>
    <row r="210" spans="1:10" s="13" customFormat="1" ht="43.2" x14ac:dyDescent="0.3">
      <c r="A210" s="32">
        <v>7</v>
      </c>
      <c r="B210" s="24" t="s">
        <v>186</v>
      </c>
      <c r="C210" s="24" t="s">
        <v>16</v>
      </c>
      <c r="D210" s="16">
        <v>3</v>
      </c>
      <c r="E210" s="25">
        <v>0</v>
      </c>
      <c r="F210" s="20">
        <f t="shared" si="25"/>
        <v>0</v>
      </c>
      <c r="G210" s="24" t="s">
        <v>16</v>
      </c>
      <c r="H210" s="16">
        <v>3</v>
      </c>
      <c r="I210" s="25">
        <v>0</v>
      </c>
      <c r="J210" s="20">
        <f t="shared" si="26"/>
        <v>0</v>
      </c>
    </row>
    <row r="211" spans="1:10" s="13" customFormat="1" ht="43.2" x14ac:dyDescent="0.3">
      <c r="A211" s="32">
        <v>8</v>
      </c>
      <c r="B211" s="24" t="s">
        <v>67</v>
      </c>
      <c r="C211" s="24" t="s">
        <v>16</v>
      </c>
      <c r="D211" s="16">
        <v>15</v>
      </c>
      <c r="E211" s="25">
        <v>0</v>
      </c>
      <c r="F211" s="20">
        <f t="shared" si="25"/>
        <v>0</v>
      </c>
      <c r="G211" s="24" t="s">
        <v>16</v>
      </c>
      <c r="H211" s="16">
        <v>15</v>
      </c>
      <c r="I211" s="25">
        <v>0</v>
      </c>
      <c r="J211" s="20">
        <f t="shared" si="26"/>
        <v>0</v>
      </c>
    </row>
    <row r="212" spans="1:10" s="13" customFormat="1" ht="43.2" x14ac:dyDescent="0.3">
      <c r="A212" s="32">
        <v>9</v>
      </c>
      <c r="B212" s="24" t="s">
        <v>65</v>
      </c>
      <c r="C212" s="24" t="s">
        <v>19</v>
      </c>
      <c r="D212" s="16">
        <v>15</v>
      </c>
      <c r="E212" s="25">
        <v>0</v>
      </c>
      <c r="F212" s="20">
        <f t="shared" si="25"/>
        <v>0</v>
      </c>
      <c r="G212" s="24" t="s">
        <v>19</v>
      </c>
      <c r="H212" s="16">
        <v>15</v>
      </c>
      <c r="I212" s="25">
        <v>0</v>
      </c>
      <c r="J212" s="20">
        <f t="shared" si="26"/>
        <v>0</v>
      </c>
    </row>
    <row r="213" spans="1:10" s="13" customFormat="1" ht="43.2" x14ac:dyDescent="0.3">
      <c r="A213" s="32">
        <v>10</v>
      </c>
      <c r="B213" s="24" t="s">
        <v>66</v>
      </c>
      <c r="C213" s="24" t="s">
        <v>16</v>
      </c>
      <c r="D213" s="16">
        <v>50</v>
      </c>
      <c r="E213" s="25">
        <v>0</v>
      </c>
      <c r="F213" s="20">
        <f t="shared" si="25"/>
        <v>0</v>
      </c>
      <c r="G213" s="24" t="s">
        <v>16</v>
      </c>
      <c r="H213" s="16">
        <v>50</v>
      </c>
      <c r="I213" s="25">
        <v>0</v>
      </c>
      <c r="J213" s="20">
        <f t="shared" si="26"/>
        <v>0</v>
      </c>
    </row>
    <row r="214" spans="1:10" s="13" customFormat="1" x14ac:dyDescent="0.3">
      <c r="A214" s="32">
        <v>11</v>
      </c>
      <c r="B214" s="24" t="s">
        <v>187</v>
      </c>
      <c r="C214" s="24" t="s">
        <v>16</v>
      </c>
      <c r="D214" s="16">
        <v>6</v>
      </c>
      <c r="E214" s="25">
        <v>0</v>
      </c>
      <c r="F214" s="20">
        <f t="shared" si="25"/>
        <v>0</v>
      </c>
      <c r="G214" s="24" t="s">
        <v>16</v>
      </c>
      <c r="H214" s="16">
        <v>6</v>
      </c>
      <c r="I214" s="25">
        <v>0</v>
      </c>
      <c r="J214" s="20">
        <f t="shared" si="26"/>
        <v>0</v>
      </c>
    </row>
    <row r="215" spans="1:10" s="13" customFormat="1" x14ac:dyDescent="0.3">
      <c r="A215" s="32">
        <v>12</v>
      </c>
      <c r="B215" s="24" t="s">
        <v>188</v>
      </c>
      <c r="C215" s="24" t="s">
        <v>16</v>
      </c>
      <c r="D215" s="16">
        <v>24</v>
      </c>
      <c r="E215" s="25">
        <v>0</v>
      </c>
      <c r="F215" s="20">
        <f t="shared" si="25"/>
        <v>0</v>
      </c>
      <c r="G215" s="24" t="s">
        <v>16</v>
      </c>
      <c r="H215" s="16">
        <v>24</v>
      </c>
      <c r="I215" s="25">
        <v>0</v>
      </c>
      <c r="J215" s="20">
        <f t="shared" si="26"/>
        <v>0</v>
      </c>
    </row>
    <row r="216" spans="1:10" s="13" customFormat="1" ht="28.8" x14ac:dyDescent="0.3">
      <c r="A216" s="32">
        <v>13</v>
      </c>
      <c r="B216" s="24" t="s">
        <v>68</v>
      </c>
      <c r="C216" s="24" t="s">
        <v>19</v>
      </c>
      <c r="D216" s="26">
        <v>1</v>
      </c>
      <c r="E216" s="25">
        <v>0</v>
      </c>
      <c r="F216" s="20">
        <f>D216*E216</f>
        <v>0</v>
      </c>
      <c r="G216" s="24" t="s">
        <v>19</v>
      </c>
      <c r="H216" s="26">
        <v>1</v>
      </c>
      <c r="I216" s="25">
        <v>0</v>
      </c>
      <c r="J216" s="20">
        <f>H216*I216</f>
        <v>0</v>
      </c>
    </row>
    <row r="217" spans="1:10" s="13" customFormat="1" x14ac:dyDescent="0.3">
      <c r="A217" s="11"/>
      <c r="B217" s="3"/>
      <c r="C217" s="3"/>
      <c r="D217" s="4"/>
      <c r="E217" s="14"/>
      <c r="F217" s="5"/>
      <c r="G217" s="31"/>
      <c r="H217" s="31"/>
    </row>
    <row r="218" spans="1:10" s="13" customFormat="1" x14ac:dyDescent="0.3">
      <c r="A218" s="21" t="s">
        <v>189</v>
      </c>
      <c r="B218" s="22" t="s">
        <v>70</v>
      </c>
      <c r="C218" s="12"/>
      <c r="E218" s="14"/>
      <c r="F218" s="14"/>
      <c r="G218" s="31"/>
      <c r="H218" s="31"/>
    </row>
    <row r="219" spans="1:10" s="13" customFormat="1" x14ac:dyDescent="0.3">
      <c r="A219" s="11"/>
      <c r="B219" s="3"/>
      <c r="C219" s="12" t="s">
        <v>2</v>
      </c>
      <c r="E219" s="14"/>
      <c r="F219" s="14"/>
      <c r="G219" s="12" t="s">
        <v>3</v>
      </c>
      <c r="H219" s="31"/>
    </row>
    <row r="220" spans="1:10" s="13" customFormat="1" ht="86.4" x14ac:dyDescent="0.3">
      <c r="A220" s="32">
        <v>1</v>
      </c>
      <c r="B220" s="24" t="s">
        <v>71</v>
      </c>
      <c r="C220" s="24" t="s">
        <v>19</v>
      </c>
      <c r="D220" s="16">
        <v>1</v>
      </c>
      <c r="E220" s="25">
        <v>0</v>
      </c>
      <c r="F220" s="20">
        <f t="shared" ref="F220:F229" si="27">D220*E220</f>
        <v>0</v>
      </c>
      <c r="G220" s="24" t="s">
        <v>19</v>
      </c>
      <c r="H220" s="16">
        <v>1</v>
      </c>
      <c r="I220" s="25">
        <v>0</v>
      </c>
      <c r="J220" s="20">
        <f t="shared" ref="J220:J229" si="28">H220*I220</f>
        <v>0</v>
      </c>
    </row>
    <row r="221" spans="1:10" s="13" customFormat="1" ht="187.2" x14ac:dyDescent="0.3">
      <c r="A221" s="32">
        <v>2</v>
      </c>
      <c r="B221" s="24" t="s">
        <v>72</v>
      </c>
      <c r="C221" s="24" t="s">
        <v>19</v>
      </c>
      <c r="D221" s="16">
        <v>1</v>
      </c>
      <c r="E221" s="25">
        <v>0</v>
      </c>
      <c r="F221" s="20">
        <f t="shared" si="27"/>
        <v>0</v>
      </c>
      <c r="G221" s="24" t="s">
        <v>19</v>
      </c>
      <c r="H221" s="16">
        <v>1</v>
      </c>
      <c r="I221" s="25">
        <v>0</v>
      </c>
      <c r="J221" s="20">
        <f t="shared" si="28"/>
        <v>0</v>
      </c>
    </row>
    <row r="222" spans="1:10" s="13" customFormat="1" x14ac:dyDescent="0.3">
      <c r="A222" s="32">
        <v>3</v>
      </c>
      <c r="B222" s="24" t="s">
        <v>73</v>
      </c>
      <c r="C222" s="24" t="s">
        <v>19</v>
      </c>
      <c r="D222" s="16">
        <v>1</v>
      </c>
      <c r="E222" s="25">
        <v>0</v>
      </c>
      <c r="F222" s="20">
        <f t="shared" si="27"/>
        <v>0</v>
      </c>
      <c r="G222" s="24" t="s">
        <v>19</v>
      </c>
      <c r="H222" s="16">
        <v>1</v>
      </c>
      <c r="I222" s="25">
        <v>0</v>
      </c>
      <c r="J222" s="20">
        <f t="shared" si="28"/>
        <v>0</v>
      </c>
    </row>
    <row r="223" spans="1:10" s="13" customFormat="1" x14ac:dyDescent="0.3">
      <c r="A223" s="32">
        <v>4</v>
      </c>
      <c r="B223" s="24" t="s">
        <v>74</v>
      </c>
      <c r="C223" s="24" t="s">
        <v>19</v>
      </c>
      <c r="D223" s="16">
        <v>1</v>
      </c>
      <c r="E223" s="25">
        <v>0</v>
      </c>
      <c r="F223" s="20">
        <f t="shared" si="27"/>
        <v>0</v>
      </c>
      <c r="G223" s="24" t="s">
        <v>19</v>
      </c>
      <c r="H223" s="16">
        <v>1</v>
      </c>
      <c r="I223" s="25">
        <v>0</v>
      </c>
      <c r="J223" s="20">
        <f t="shared" si="28"/>
        <v>0</v>
      </c>
    </row>
    <row r="224" spans="1:10" s="13" customFormat="1" x14ac:dyDescent="0.3">
      <c r="A224" s="32">
        <v>5</v>
      </c>
      <c r="B224" s="24" t="s">
        <v>75</v>
      </c>
      <c r="C224" s="24" t="s">
        <v>19</v>
      </c>
      <c r="D224" s="16">
        <v>1</v>
      </c>
      <c r="E224" s="25">
        <v>0</v>
      </c>
      <c r="F224" s="20">
        <f t="shared" si="27"/>
        <v>0</v>
      </c>
      <c r="G224" s="24" t="s">
        <v>19</v>
      </c>
      <c r="H224" s="16">
        <v>1</v>
      </c>
      <c r="I224" s="25">
        <v>0</v>
      </c>
      <c r="J224" s="20">
        <f t="shared" si="28"/>
        <v>0</v>
      </c>
    </row>
    <row r="225" spans="1:10" s="13" customFormat="1" x14ac:dyDescent="0.3">
      <c r="A225" s="32">
        <v>6</v>
      </c>
      <c r="B225" s="24" t="s">
        <v>76</v>
      </c>
      <c r="C225" s="24" t="s">
        <v>19</v>
      </c>
      <c r="D225" s="16">
        <v>1</v>
      </c>
      <c r="E225" s="25">
        <v>0</v>
      </c>
      <c r="F225" s="20">
        <f t="shared" si="27"/>
        <v>0</v>
      </c>
      <c r="G225" s="24" t="s">
        <v>19</v>
      </c>
      <c r="H225" s="16">
        <v>1</v>
      </c>
      <c r="I225" s="25">
        <v>0</v>
      </c>
      <c r="J225" s="20">
        <f t="shared" si="28"/>
        <v>0</v>
      </c>
    </row>
    <row r="226" spans="1:10" s="13" customFormat="1" x14ac:dyDescent="0.3">
      <c r="A226" s="32">
        <v>7</v>
      </c>
      <c r="B226" s="24" t="s">
        <v>77</v>
      </c>
      <c r="C226" s="24" t="s">
        <v>19</v>
      </c>
      <c r="D226" s="16">
        <v>1</v>
      </c>
      <c r="E226" s="25">
        <v>0</v>
      </c>
      <c r="F226" s="20">
        <f t="shared" si="27"/>
        <v>0</v>
      </c>
      <c r="G226" s="24" t="s">
        <v>19</v>
      </c>
      <c r="H226" s="16">
        <v>1</v>
      </c>
      <c r="I226" s="25">
        <v>0</v>
      </c>
      <c r="J226" s="20">
        <f t="shared" si="28"/>
        <v>0</v>
      </c>
    </row>
    <row r="227" spans="1:10" s="13" customFormat="1" x14ac:dyDescent="0.3">
      <c r="A227" s="32">
        <v>8</v>
      </c>
      <c r="B227" s="24" t="s">
        <v>78</v>
      </c>
      <c r="C227" s="24" t="s">
        <v>19</v>
      </c>
      <c r="D227" s="16">
        <v>1</v>
      </c>
      <c r="E227" s="25">
        <v>0</v>
      </c>
      <c r="F227" s="20">
        <f t="shared" si="27"/>
        <v>0</v>
      </c>
      <c r="G227" s="24" t="s">
        <v>19</v>
      </c>
      <c r="H227" s="16">
        <v>1</v>
      </c>
      <c r="I227" s="25">
        <v>0</v>
      </c>
      <c r="J227" s="20">
        <f t="shared" si="28"/>
        <v>0</v>
      </c>
    </row>
    <row r="228" spans="1:10" s="13" customFormat="1" ht="28.8" x14ac:dyDescent="0.3">
      <c r="A228" s="32">
        <v>9</v>
      </c>
      <c r="B228" s="24" t="s">
        <v>79</v>
      </c>
      <c r="C228" s="24" t="s">
        <v>19</v>
      </c>
      <c r="D228" s="26">
        <v>1</v>
      </c>
      <c r="E228" s="25">
        <v>0</v>
      </c>
      <c r="F228" s="20">
        <f t="shared" si="27"/>
        <v>0</v>
      </c>
      <c r="G228" s="24" t="s">
        <v>19</v>
      </c>
      <c r="H228" s="26">
        <v>1</v>
      </c>
      <c r="I228" s="25">
        <v>0</v>
      </c>
      <c r="J228" s="20">
        <f t="shared" si="28"/>
        <v>0</v>
      </c>
    </row>
    <row r="229" spans="1:10" s="13" customFormat="1" x14ac:dyDescent="0.3">
      <c r="A229" s="32">
        <v>10</v>
      </c>
      <c r="B229" s="24" t="s">
        <v>80</v>
      </c>
      <c r="C229" s="24" t="s">
        <v>19</v>
      </c>
      <c r="D229" s="26">
        <v>1</v>
      </c>
      <c r="E229" s="25">
        <v>0</v>
      </c>
      <c r="F229" s="20">
        <f t="shared" si="27"/>
        <v>0</v>
      </c>
      <c r="G229" s="24" t="s">
        <v>19</v>
      </c>
      <c r="H229" s="26">
        <v>1</v>
      </c>
      <c r="I229" s="25">
        <v>0</v>
      </c>
      <c r="J229" s="20">
        <f t="shared" si="28"/>
        <v>0</v>
      </c>
    </row>
    <row r="230" spans="1:10" s="13" customFormat="1" x14ac:dyDescent="0.3">
      <c r="A230" s="11"/>
      <c r="B230" s="3"/>
      <c r="C230" s="3"/>
      <c r="D230" s="4"/>
      <c r="E230" s="14"/>
      <c r="F230" s="5"/>
      <c r="G230" s="31"/>
      <c r="H230" s="31"/>
    </row>
    <row r="231" spans="1:10" s="28" customFormat="1" x14ac:dyDescent="0.3">
      <c r="A231" s="40" t="s">
        <v>0</v>
      </c>
      <c r="B231" s="41" t="s">
        <v>81</v>
      </c>
      <c r="C231" s="42"/>
      <c r="D231" s="43"/>
      <c r="E231" s="44"/>
      <c r="F231" s="44">
        <f>SUM(F1:F229)</f>
        <v>0</v>
      </c>
      <c r="G231" s="42"/>
      <c r="H231" s="43"/>
      <c r="I231" s="44"/>
      <c r="J231" s="44">
        <f>SUM(J1:J229)</f>
        <v>0</v>
      </c>
    </row>
    <row r="233" spans="1:10" x14ac:dyDescent="0.3">
      <c r="B233" s="1" t="s">
        <v>82</v>
      </c>
      <c r="C233" s="3">
        <f>440*D14/1000</f>
        <v>91.52</v>
      </c>
    </row>
    <row r="234" spans="1:10" x14ac:dyDescent="0.3">
      <c r="B234" s="1" t="s">
        <v>83</v>
      </c>
      <c r="C234" s="45">
        <f>+F231/C233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24-011-V1 SE OBČINA TRŽIČ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bostjan</dc:creator>
  <cp:lastModifiedBy>bostjan</cp:lastModifiedBy>
  <dcterms:created xsi:type="dcterms:W3CDTF">2024-04-02T14:47:58Z</dcterms:created>
  <dcterms:modified xsi:type="dcterms:W3CDTF">2024-06-09T08:05:06Z</dcterms:modified>
</cp:coreProperties>
</file>